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0D77CEE-8E78-4E63-AB5B-792114AE1FD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T23" i="1"/>
  <c r="BF24" i="1"/>
  <c r="BT24" i="1"/>
  <c r="BF25" i="1"/>
  <c r="BT25" i="1"/>
  <c r="BF26" i="1"/>
  <c r="BT26" i="1"/>
  <c r="BT27" i="1"/>
  <c r="BF28" i="1"/>
  <c r="BT28" i="1"/>
  <c r="BF29" i="1"/>
  <c r="BT29" i="1"/>
  <c r="BF30" i="1"/>
  <c r="BT30" i="1"/>
  <c r="BF31" i="1"/>
  <c r="BT31" i="1"/>
  <c r="BF32" i="1"/>
  <c r="BT32" i="1"/>
  <c r="BT33" i="1"/>
  <c r="BF34" i="1"/>
  <c r="BT34" i="1"/>
  <c r="BF35" i="1"/>
  <c r="BT35" i="1"/>
  <c r="BF36" i="1"/>
  <c r="BT36" i="1"/>
  <c r="BF37" i="1"/>
  <c r="BT37" i="1"/>
  <c r="BF38" i="1"/>
  <c r="BT38" i="1"/>
  <c r="BF39" i="1"/>
  <c r="BT39" i="1"/>
  <c r="BF40" i="1"/>
  <c r="BT40" i="1"/>
  <c r="BF41" i="1"/>
  <c r="BT41" i="1"/>
  <c r="BF42" i="1"/>
  <c r="BT42" i="1"/>
  <c r="BF43" i="1"/>
  <c r="BT43" i="1"/>
  <c r="BF44" i="1"/>
  <c r="BT44" i="1"/>
  <c r="BT45" i="1"/>
  <c r="BF46" i="1"/>
  <c r="BT46" i="1"/>
  <c r="BF47" i="1"/>
  <c r="BT47" i="1"/>
  <c r="BF48" i="1"/>
  <c r="BT48" i="1"/>
  <c r="BT49" i="1"/>
  <c r="BF50" i="1"/>
  <c r="BT50" i="1"/>
  <c r="BF51" i="1"/>
  <c r="BT51" i="1"/>
  <c r="BF52" i="1"/>
  <c r="BT52" i="1"/>
  <c r="BF53" i="1"/>
  <c r="BT53" i="1"/>
  <c r="BF54" i="1"/>
  <c r="BT54" i="1"/>
  <c r="BF55" i="1"/>
  <c r="BT55" i="1"/>
  <c r="BT56" i="1"/>
  <c r="BF57" i="1"/>
  <c r="BT57" i="1"/>
  <c r="BF58" i="1"/>
  <c r="BT58" i="1"/>
  <c r="BF59" i="1"/>
  <c r="BT59" i="1"/>
  <c r="BF60" i="1"/>
  <c r="BT60" i="1"/>
  <c r="BF61" i="1"/>
  <c r="BT61" i="1"/>
  <c r="BF62" i="1"/>
  <c r="BT62" i="1"/>
  <c r="BF63" i="1"/>
  <c r="BT63" i="1"/>
  <c r="BF64" i="1"/>
  <c r="BT64" i="1"/>
  <c r="BF65" i="1"/>
  <c r="BT65" i="1"/>
  <c r="BF66" i="1"/>
  <c r="BT66" i="1"/>
</calcChain>
</file>

<file path=xl/sharedStrings.xml><?xml version="1.0" encoding="utf-8"?>
<sst xmlns="http://schemas.openxmlformats.org/spreadsheetml/2006/main" count="3931" uniqueCount="1505">
  <si>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</si>
  <si>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</si>
  <si>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</si>
  <si>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</si>
  <si>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</si>
  <si>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</si>
  <si>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</si>
  <si>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</si>
  <si>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</si>
  <si>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</si>
  <si>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</si>
  <si>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</si>
  <si>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</si>
  <si>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</si>
  <si>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</si>
  <si>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</si>
  <si>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</si>
  <si>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</si>
  <si>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</si>
  <si>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</si>
  <si>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</si>
  <si>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</si>
  <si>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</si>
  <si>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</si>
  <si>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</si>
  <si>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</si>
  <si>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</si>
  <si>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</si>
  <si>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</si>
  <si>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</si>
  <si>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</si>
  <si>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</si>
  <si>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</si>
  <si>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</si>
  <si>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</si>
  <si>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</si>
  <si>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</si>
  <si>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</si>
  <si>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</si>
  <si>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</si>
  <si>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</si>
  <si>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</si>
  <si>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</si>
  <si>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</si>
  <si>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</si>
  <si>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</si>
  <si>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</si>
  <si>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</si>
  <si>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</si>
  <si>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</si>
  <si>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</si>
  <si>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</si>
  <si>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</si>
  <si>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</si>
  <si>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</si>
  <si>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</si>
  <si>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</si>
  <si>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</si>
  <si>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</si>
  <si>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</si>
  <si>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</si>
  <si>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</si>
  <si>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</si>
  <si>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</si>
  <si>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</si>
  <si>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</si>
  <si>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</si>
  <si>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</si>
  <si>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</si>
  <si>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</si>
  <si>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</si>
  <si>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</si>
  <si>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</si>
  <si>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Verity, L; Barreto, M; Jefferson, R; Qualter, P</t>
  </si>
  <si>
    <t/>
  </si>
  <si>
    <t>Verity, Lily; Barreto, Manuela; Jefferson, Rebecca; Qualter, Pamela</t>
  </si>
  <si>
    <t>Fit Belong Erasmus Project Team</t>
  </si>
  <si>
    <t>Fit to belong: loneliness from the perspectives of adolescents from five European countries</t>
  </si>
  <si>
    <t>FRONTIERS IN EDUCATION</t>
  </si>
  <si>
    <t>English</t>
  </si>
  <si>
    <t>Article</t>
  </si>
  <si>
    <t>loneliness; adolescence; cross-cultural; qualitative; interviews</t>
  </si>
  <si>
    <t>DEVELOPMENTAL-CHANGES; ATTITUDES; CHILDHOOD; ALONENESS; SOLITUDE; HEALTH</t>
  </si>
  <si>
    <t>Previous qualitative research has explored how adolescents conceptualise loneliness, but, there is currently no examination of whether loneliness is understood differently by adolescents in different countries. To address that gap, the current study used semi-structured interviews to explore what loneliness is, and how to cope with it, from the perspectives of 29 adolescents (15 male, 14 female), aged 14-16 years from Lithuania (n = 6), Poland (n = 5), Portugal (n = 6), Serbia (n = 6), and Turkey (n = 6). Convenience sampling was used to recruit participants via project partners. Participants were included if they were aged 14-16 years, attended a school, youth centre, or foster home included in the Fit to Belong Erasmus+ Project, and did not have any disabilities or impairments that would impact their participation or understanding of the research activities. Thematic Framework Analysis (TFA) was used to analyse interviews with the adolescents and develop themes that reflected adolescents' nuanced accounts of loneliness. Themes and subthemes described loneliness as a negative emotional experience involving a lack of belonging to one's social environment and difficulty opening up to others. Themes recommended coping strategies for loneliness. Adolescents in the different countries described loneliness similarly: they understand it to involve negative emotions, and a lack of belongingness to one's social environment, often due to social exclusion. Future research should explore the appropriateness of current measures and interventions that are used to address loneliness in youth and how those can be enhanced by including youth perspectives in the development process.</t>
  </si>
  <si>
    <t>[Verity, Lily; Jefferson, Rebecca; Qualter, Pamela] Univ Manchester, Manchester Inst Educ, Manchester, England; [Barreto, Manuela] Univ Exeter, Dept Psychol, Exeter, England</t>
  </si>
  <si>
    <t>University of Manchester; University of Exeter</t>
  </si>
  <si>
    <t>Verity, L (corresponding author), Univ Manchester, Manchester Inst Educ, Manchester, England.</t>
  </si>
  <si>
    <t>lily.verity@manchester.ac.uk</t>
  </si>
  <si>
    <t>FRONTIERS MEDIA SA</t>
  </si>
  <si>
    <t>LAUSANNE</t>
  </si>
  <si>
    <t>AVENUE DU TRIBUNAL FEDERAL 34, LAUSANNE, CH-1015, SWITZERLAND</t>
  </si>
  <si>
    <t>2504-284X</t>
  </si>
  <si>
    <t>FRONT EDUC</t>
  </si>
  <si>
    <t>Front. Educ.</t>
  </si>
  <si>
    <t>JUL 6</t>
  </si>
  <si>
    <t>10.3389/feduc.2023.1220279</t>
  </si>
  <si>
    <t>Education &amp; Educational Research</t>
  </si>
  <si>
    <t>Emerging Sources Citation Index (ESCI)</t>
  </si>
  <si>
    <t>M8DX8</t>
  </si>
  <si>
    <t>gold</t>
  </si>
  <si>
    <t>2023-10-25</t>
  </si>
  <si>
    <t>WOS:001032477800001</t>
  </si>
  <si>
    <t>Pawlik, S; Rzeznicka-Krupa, J; Gierczyk, M; Hornby, G</t>
  </si>
  <si>
    <t>Pawlik, Sabina; Rzeznicka-Krupa, Jolanta; Gierczyk, Marcin; Hornby, Garry</t>
  </si>
  <si>
    <t>The Voices of Autistic Adolescents on Diversity, Education and School Learning in Poland</t>
  </si>
  <si>
    <t>EDUCATION SCIENCES</t>
  </si>
  <si>
    <t>autistic spectrum; self-advocacy; diversity; education; qualitative research</t>
  </si>
  <si>
    <t>This article presents qualitative research results on the education of students who are on the autistic spectrum (ASD) in Poland, viewed from their own perspectives and analyzed within the conditions of the Polish education system. This research is theoretically based on sociology of education, pedagogy and disability studies assumptions. The main goal of this study was to explore the educational experiences and needs of pupils, and to recognize the most significant barriers and facilitators of educational change as formulated by teenagers who identify as self-advocates and are involved in non-governmental organizations' activism. The primary research method was desk-based research and qualitative content analysis. The analysis of the research material allowed the reconstruction of the educational experiences of adolescents with ASD related to social relations, the sensory environment, school learning and teachers' attitudes towards students as the most important barriers to achieving equal access to education.</t>
  </si>
  <si>
    <t>[Pawlik, Sabina; Gierczyk, Marcin; Hornby, Garry] Univ Silesia, Fac Social Sci, PL-40007 Katowice, Poland; [Rzeznicka-Krupa, Jolanta] Univ Gdansk, Fac Social Sci, PL-80309 Gdansk, Poland; [Hornby, Garry] Univ Plymouth, Inst Educ, Plymouth PL4 8AA, Devon, England</t>
  </si>
  <si>
    <t>University of Silesia in Katowice; Fahrenheit Universities; University of Gdansk; University of Plymouth</t>
  </si>
  <si>
    <t>Gierczyk, M (corresponding author), Univ Silesia, Fac Social Sci, PL-40007 Katowice, Poland.</t>
  </si>
  <si>
    <t>marcin.gierczyk@us.edu.pl</t>
  </si>
  <si>
    <t>Gierczyk, Marcin/AAJ-7646-2021</t>
  </si>
  <si>
    <t>Gierczyk, Marcin/0000-0001-6734-2521; Hornby, Garry/0000-0003-0026-3647; Pawlik, Sabina/0000-0002-9775-7856</t>
  </si>
  <si>
    <t>MDPI</t>
  </si>
  <si>
    <t>BASEL</t>
  </si>
  <si>
    <t>ST ALBAN-ANLAGE 66, CH-4052 BASEL, SWITZERLAND</t>
  </si>
  <si>
    <t>2227-7102</t>
  </si>
  <si>
    <t>EDUC SCI</t>
  </si>
  <si>
    <t>Educ. Sci.</t>
  </si>
  <si>
    <t>APR</t>
  </si>
  <si>
    <t>10.3390/educsci13040368</t>
  </si>
  <si>
    <t>F5ZJ0</t>
  </si>
  <si>
    <t>WOS:000983122000001</t>
  </si>
  <si>
    <t>Brücker, H; Ette, A; Grabka, MM; Kosyakova, Y; Niehues, W; Rother, N; Spiess, CK; Zinn, S; Bujard, M; Silva, ARC; Decieux, JP; Maddox, A; Milewski, N; Sauer, L; Schmitz, S; Schwanhäuser, S; Siegert, M; Steinhauer, H; Tanis, K</t>
  </si>
  <si>
    <t>Bruecker, Herbert; Ette, Andreas; Grabka, Markus M.; Kosyakova, Yuliya; Niehues, Wenke; Rother, Nina; Spiess, C. Katharina; Zinn, Sabine; Bujard, Martin; Silva, Adriana R. Cardozo; Decieux, Jean Philippe; Maddox, Amrei; Milewski, Nadja; Sauer, Lenore; Schmitz, Sophia; Schwanhaeuser, Silvia; Siegert, Manuel; Steinhauer, Hans; Tanis, Kerstin</t>
  </si>
  <si>
    <t>Ukrainian Refugees in Germany: Evidence From a Large Representative Survey</t>
  </si>
  <si>
    <t>COMPARATIVE POPULATION STUDIES</t>
  </si>
  <si>
    <t>Refugees; Self-selection; Family; Education; Labor market; Integration; Ukraine</t>
  </si>
  <si>
    <t>LABOR-MARKET INTEGRATION; QUALITY-OF-LIFE; MIGRATION; MODE; WEB; ADOLESCENTS; MIGRANTS; CHILDREN</t>
  </si>
  <si>
    <t>This study describes the first wave of the IAB-BiB/FReDA-BAMF-SOEP Survey on Ukrainian Refugees in Germany, a unique panel dataset based on over 11,000 interviews conducted between August and October 2022. The aim of the IAB-BiB/FReDA-BAMF-SOEP Survey is to provide a data-infrastructure for theory driven and evidence-based research on various aspects of integration among Ukrainian refugees in Germany, the second most important destination country in the EU after Poland, hosting over a million people who arrived in Germany shortly after the Russian invasion of Ukraine. Based on the survey, this study also provides first insights into demographic, educational, linguistic, occupational, and social characteristics of this population. The analyses revealed that the refugee population comprised mostly young and educated individuals, with a significant proportion of females without partners and female-headed separated families. While German language skills were limited, about half of Ukrainian refugees had attended or were attending language courses. However, the integration process faced significant challenges, as the participation of children in day-care was relatively low, and the self-reported life satisfaction was markedly below the average of the German population. The study highlights the need for targeted policy measures to address such issues. Additionally, policies may aim at harnessing the high potential of the Ukrainian refugees for the German labor market. Given that a substantial proportion would like to stay in Germany permanently, policymakers should take note of these findings and aim to facilitate their long-term integration process to ensure that these refugees may thrive in Germany.</t>
  </si>
  <si>
    <t>[Bruecker, Herbert; Kosyakova, Yuliya; Schwanhaeuser, Silvia] Inst Employment Res IAB, Nurnberg, Germany; [Bruecker, Herbert] Humboldt Univ, Inst Empir Integrat &amp; Migrat Res BIM, Berlin, Germany; [Ette, Andreas; Spiess, C. Katharina; Bujard, Martin; Decieux, Jean Philippe; Milewski, Nadja; Sauer, Lenore; Schmitz, Sophia] Fed Inst Populat Res BiB, Wiesbaden, Germany; [Grabka, Markus M.; Silva, Adriana R. Cardozo; Steinhauer, Hans] German Inst Econ Res DIW, Berlin, Germany; [Kosyakova, Yuliya] Univ Bamberg, Bamberg, Germany; [Niehues, Wenke; Rother, Nina; Maddox, Amrei; Siegert, Manuel; Tanis, Kerstin] Fed Off Migrat &amp; Refugees BAMF FZ, Nurnberg, Germany; [Spiess, C. Katharina] Johannes Gutenberg Univ Mainz, Mainz, Germany; [Zinn, Sabine] Humboldt Univ, German Inst Econ Res DIW, Berlin, Germany; [Bujard, Martin] Heidelberg Univ, Heidelberg, Germany; [Schwanhaeuser, Silvia] Univ Mannheim, Mannheim, Germany</t>
  </si>
  <si>
    <t>Humboldt University of Berlin; DIW Berlin - Deutsches Institut fur Wirtschaftsforschung; Otto Friedrich University Bamberg; Johannes Gutenberg University of Mainz; DIW Berlin - Deutsches Institut fur Wirtschaftsforschung; Humboldt University of Berlin; Ruprecht Karls University Heidelberg; University of Mannheim</t>
  </si>
  <si>
    <t>Kosyakova, Y (corresponding author), Inst Employment Res IAB, Nurnberg, Germany.;Kosyakova, Y (corresponding author), Univ Bamberg, Bamberg, Germany.</t>
  </si>
  <si>
    <t>Herbert.Bruecker@iab.de; andreas.ette@bib.bund.de; mgrabka@diw.de; yuliya.kosyakova@iab.de; wenke.niehues@bamf.bund.de; nina.rother@bamf.bund.de; c.katharina.spiess@bib.bund.de; szinn@diw.de; martin.bujard@bib.bund.de; acardozosilva@diw.de; jean.decieux@bib.bund.de; amrei.maddox@bamf.bund.de; nadja.milewski@bib.bund.de; lenore.sauer@bib.bund.de; sophia.schmitz@bib.bund.de; silvia.schwanhaeuser2@iab.de; manuel.siegert@bamf.bund.de; hwsteinhauer@diw.de; kerstin.tanis@bamf.bund.de</t>
  </si>
  <si>
    <t>Maddox, Amrei/0000-0003-1384-4459; Bujard, Martin/0000-0002-3603-4160; Spiess, Christa Katharina/0000-0001-5618-912X; Cardozo Silva, Adriana R./0000-0003-4635-0287; Kosyakova, Yuliya/0000-0002-9621-1755</t>
  </si>
  <si>
    <t>Federal Ministry of the Interior and Home Affairs; Federal Ministry of Labor and Social Affairs; Federal Ministry of Education and Research; Institute for Employment Research; Federal Employment Agency; Federal Institute for Population Research; Federal Office for Migration and Refugees; German Institute for Economic Research; Deutsche Forschungsgemeinschaft (DFG-German Research Foundation); DFG [519020285, 518967487]</t>
  </si>
  <si>
    <t>Federal Ministry of the Interior and Home Affairs; Federal Ministry of Labor and Social Affairs; Federal Ministry of Education and Research(Federal Ministry of Education &amp; Research (BMBF)); Institute for Employment Research; Federal Employment Agency; Federal Institute for Population Research; Federal Office for Migration and Refugees; German Institute for Economic Research; Deutsche Forschungsgemeinschaft (DFG-German Research Foundation)(German Research Foundation (DFG)); DFG(German Research Foundation (DFG))</t>
  </si>
  <si>
    <t>&amp; nbsp;The authors thank everyone who participated in the survey and infas (Institut fur angewandte Sozialwissenschaft GmbH) for conducting the fieldwork. The authors gratefully acknowledge support of the Federal Ministry of the Interior and Home Affairs, the Federal Ministry of Labor and Social Affairs, the Federal Ministry of Education and Research, the Institute for Employment Research, the Federal Employment Agency, the Federal Institute for Population Research, the Federal Office for Migration and Refugees, and the German Institute for Economic Research. Bruecker, Kosyakova, and Schwanhaeuser greatfully acknowledge support within support of the Deutsche Forschungsgemeinschaft (DFG-German Research Foundation) within the project Longitudinal Study of Ukrainian Refugees (SUARE) . Refugee migration and Labor Market Integration (project number - 519020285) . Zinn acknowledges support within support of the DFG within the project Longitudinal Study of Ukrainian Refugees (SUARE) . Data Infrastructure, Health and Discrimination (project number - 518967487) .</t>
  </si>
  <si>
    <t>BUNDESINSTITUT BEVOELKERUNGSFORSCHUNG</t>
  </si>
  <si>
    <t>WIESBADEN</t>
  </si>
  <si>
    <t>FRIEDRICH-EBERT-ALLEE 4, WIESBADEN, 65185, GERMANY</t>
  </si>
  <si>
    <t>1869-8980</t>
  </si>
  <si>
    <t>1869-8999</t>
  </si>
  <si>
    <t>COMP POPUL STUD</t>
  </si>
  <si>
    <t>Comp. Popul. Stud.</t>
  </si>
  <si>
    <t>10.12765/CPoS-2023-16</t>
  </si>
  <si>
    <t>Demography</t>
  </si>
  <si>
    <t>P1IV5</t>
  </si>
  <si>
    <t>Green Published, gold</t>
  </si>
  <si>
    <t>WOS:001048255000001</t>
  </si>
  <si>
    <t>Gwiazdowicz, DJ; Matulewska, AE; Piskorski, J</t>
  </si>
  <si>
    <t>Gwiazdowicz, Dariusz J.; Matulewska, Aleksandra E.; Piskorski, Justyn</t>
  </si>
  <si>
    <t>The Ban on Participation of Children and Teenagers in the Hunt in Poland - A Case Study of Parliamentary Law Enactment Process and its Consequences</t>
  </si>
  <si>
    <t>INTERNATIONAL JOURNAL FOR THE SEMIOTICS OF LAW-REVUE INTERNATIONALE DE SEMIOTIQUE JURIDIQUE</t>
  </si>
  <si>
    <t>Article; Early Access</t>
  </si>
  <si>
    <t>Hunting; Constitutional rights; Rights of parents; Rights of children; Hunting law; Legal semiotics</t>
  </si>
  <si>
    <t>We are witnessing a clash of (i) biocentric or ecocentric ideologies that grant equal rights to all living creatures, with (ii) an ideology that arose on the basis of anthropocentrism that gives the palm of priority to man. Hunters who are accused of killing defenseless animals for entertainment are at the heart of this dispute. Meanwhile, hunters argue that their activity results from the need to manage game populations, thus the necessity to limit the threats to human life and health and to minimize the extent of damage to field crops or forests. In the atmosphere of such public disputes between activists and hunters, decisions are made by politicians who shape specific legal solutions. In 2018, the Hunting Law (Polish Act of 13 October 1995, Journal of Laws of 2020.) in Poland was amended and children and adolescents under 18 were banned from participating in hunting. It has aroused dissatisfaction of hunters who have taken initiatives to amend these legal provisions, e.g. a complaint to the Constitutional Tribunal, a social draft amendment to the act. The legal initiatives of hunters have been fuelling a broad social debate that often have gone beyond the scope of sustainable hunting management. The amendment has been questioned by a group of Polish MPs as infringing the constitutional right of parents to bring up and educate their children in accordance with their worldviews. Moreover, the teenagers, frequently considered as adults under numerous provisions of Polish law, have been deprived of their constitutional freedom of making decisions about their pastimes. The opponents in turn claim that under the Constitution of the Republic of Poland (Polish Act of 21 August 1997, Journal of Laws of 2020.) children must be protected against violence and cruelty. The aim of the study is to present the mechanisms of a legal, political, sociological and ideological dispute and to provide some basic insight into the Parliamentary debate and the outcome of legislation process as a result of which children have been deprived of the right to accompany their parents during hunting expeditions also in the character of passive observers. The research methods applied included the following ones: the analysis of the discourses and legislation under scrutiny in Poland and a few selected countries, and empirical observation of debates carried out in public space. The research material encompassed the recorded Parliament speeches focusing on the issue in question, legislative process, social media posts and various blogs. The assessment of the current legal solutions and the analysis of the attitudes of both parties to the dispute leads to a reflection that the problem of prohibiting the participation of children under 18 in hunting is not solved. There is a need to search for new solutions on the basis of substantive knowledge, including, inter alia, legal science or social psychology. Politicians should be aware that the emotional pressure may not and should not be the basis for law amendments.</t>
  </si>
  <si>
    <t>[Gwiazdowicz, Dariusz J.] Poznan Univ Life Sci, Fac Forestry &amp; Wood Technol, Wojska Polskiego 28, PL-60637 Poznan, Poland; [Matulewska, Aleksandra E.] Adam Mickiewicz Univ, Fac Modern Languages &amp; Literatures, Al Niepodleglosci 4,Block A, PL-61874 Poznan, Poland; [Piskorski, Justyn] Adam Mickiewicz Univ, Fac Law &amp; Adm, Al Niepodleglosci 53, PL-61714 Poznan, Poland</t>
  </si>
  <si>
    <t>Poznan University of Life Sciences; Adam Mickiewicz University; Adam Mickiewicz University</t>
  </si>
  <si>
    <t>Piskorski, J (corresponding author), Adam Mickiewicz Univ, Fac Law &amp; Adm, Al Niepodleglosci 53, PL-61714 Poznan, Poland.</t>
  </si>
  <si>
    <t>dariusz.gwiazdowicz@up.poznan.pl; aleksmat@amu.edu.pl; justyn.piskorski@amu.edu.pl</t>
  </si>
  <si>
    <t>Matulewska, Aleksandra/0000-0002-2045-5972; Piskorski, Justyn/0000-0002-0034-938X</t>
  </si>
  <si>
    <t>SPRINGER</t>
  </si>
  <si>
    <t>DORDRECHT</t>
  </si>
  <si>
    <t>VAN GODEWIJCKSTRAAT 30, 3311 GZ DORDRECHT, NETHERLANDS</t>
  </si>
  <si>
    <t>0952-8059</t>
  </si>
  <si>
    <t>1572-8722</t>
  </si>
  <si>
    <t>INT J SEMIOTIC LAW</t>
  </si>
  <si>
    <t>Int. J. Semiotics Law</t>
  </si>
  <si>
    <t>2022 NOV 2</t>
  </si>
  <si>
    <t>10.1007/s11196-022-09934-1</t>
  </si>
  <si>
    <t>NOV 2022</t>
  </si>
  <si>
    <t>Law; Language &amp; Linguistics; Social Sciences, Interdisciplinary</t>
  </si>
  <si>
    <t>Government &amp; Law; Linguistics; Social Sciences - Other Topics</t>
  </si>
  <si>
    <t>5W6OD</t>
  </si>
  <si>
    <t>hybrid</t>
  </si>
  <si>
    <t>WOS:000878030200002</t>
  </si>
  <si>
    <t>Tomaszewska-Pekala, H; Marchlik, P; Zubala, E</t>
  </si>
  <si>
    <t>Tomaszewska-Pekala, Hanna; Marchlik, Paulina; Zubala, Ewelina</t>
  </si>
  <si>
    <t>THE LOCKDOWN GENERATION: FACING MULTIPLE CRISES IN EDUCATION AND THE LABOUR MARKET</t>
  </si>
  <si>
    <t>PROFESORADO-REVISTA DE CURRICULUM Y FORMACION DE PROFESORADO</t>
  </si>
  <si>
    <t>adolescents; educational reforms; secondary schools; young adults; vulnerable youth</t>
  </si>
  <si>
    <t>The aim of this article is to analyse the impact of both the latest education system reforms in Poland and the COVID-19 pandemic on the educational and the labour market situation of vulnerable youth. To fully grasp the complexity of the current circumstances we start with a review of research on the so-called lockdown generation, i.e., young people who, as a result of the pandemic, have had their participation in education and vocational training hindered for a long time due to political decisions on school closures and online education. These analyses are complemented by individual interviews with relevant stakeholders. The results of the analyses show the disturbing effects of the current political changes and global crises on the educational situation and labour market entry of groups that are habitually considered the most at risk of educational exclusion. We discuss the greatest barriers and new inequalities created by the current accumulation of adverse external contextual factors and pre-existing risk factors at the individual and meso levels, as well as possible systemic measures of support for young people.</t>
  </si>
  <si>
    <t>[Tomaszewska-Pekala, Hanna; Marchlik, Paulina; Zubala, Ewelina] Univ Warsaw, Warsaw, Poland</t>
  </si>
  <si>
    <t>University of Warsaw</t>
  </si>
  <si>
    <t>Tomaszewska-Pekala, H (corresponding author), Univ Warsaw, Warsaw, Poland.</t>
  </si>
  <si>
    <t>h.tomaszewska@uw.edu.pl; p.marchlik@uw.edu.pl; ezubala@uw.edu.pl</t>
  </si>
  <si>
    <t>Tomaszewska-Pękała, Hanna/IAS-0986-2023</t>
  </si>
  <si>
    <t>Tomaszewska-Pękała, Hanna/0000-0002-9972-349X; Marchlik, Paulina/0000-0002-4609-1900; Zubala, Ewelina/0000-0001-5160-6369</t>
  </si>
  <si>
    <t>UNIV GRANADA, GRUPO INVESTIGACION FORCE</t>
  </si>
  <si>
    <t>GRANADA</t>
  </si>
  <si>
    <t>FUENTENUEVA S-N, GRANADA, 18071, SPAIN</t>
  </si>
  <si>
    <t>1138-414X</t>
  </si>
  <si>
    <t>1989-6395</t>
  </si>
  <si>
    <t>PROFESORADO</t>
  </si>
  <si>
    <t>Profesorado</t>
  </si>
  <si>
    <t>NOV</t>
  </si>
  <si>
    <t>10.30827/profesorado.v26i3.23531</t>
  </si>
  <si>
    <t>6X9BT</t>
  </si>
  <si>
    <t>WOS:000896702400005</t>
  </si>
  <si>
    <t>Janion, L</t>
  </si>
  <si>
    <t>Janion, Ludmila</t>
  </si>
  <si>
    <t>Transsexuality and gender ratio in Poland: A case study on the East/West dichotomy</t>
  </si>
  <si>
    <t>JOURNAL OF HOMOSEXUALITY</t>
  </si>
  <si>
    <t>Transsexuality; transgender; Poland; ratio; Eastern Europe</t>
  </si>
  <si>
    <t>SEX-RATIO; ADOLESCENTS; PREVALENCE; HOMOPHOBIA; EUROPE</t>
  </si>
  <si>
    <t>The article investigates scientific and journalistic discourses around differences in gender ratio among trans persons. The disparity between Poland and many other countries that was first noted in the 1980s was repeatedly associated with the different gender politics in the capitalist West and the (post) state-socialist East. Using Foucauldian methodology, the article claims that this discourse was constructed such that Poland's ratio-and consequently Poland's gender order-would always appear problematic, while Western countries were considered an invisible standard. Discourses around this ratio elucidate the role of heteronormativity and biological essentialism in the construction of the category of transsexuality in state-socialist Poland. The analysis also reveals that chronologies of LGBT and feminist movements had direct consequences for the theoretical and cultural spaces of trans identities.</t>
  </si>
  <si>
    <t>[Janion, Ludmila] Univ Warsaw, Amer Studies Ctr, Warsaw, Poland</t>
  </si>
  <si>
    <t>Janion, L (corresponding author), Univ Warsaw, Amer Studies Ctr, Warsaw, Poland.</t>
  </si>
  <si>
    <t>l.janion@uw.edu.pl</t>
  </si>
  <si>
    <t>Janion, Ludmiła/JJC-5420-2023</t>
  </si>
  <si>
    <t>Janion, Ludmila/0000-0002-7325-1172</t>
  </si>
  <si>
    <t>ROUTLEDGE JOURNALS, TAYLOR &amp; FRANCIS LTD</t>
  </si>
  <si>
    <t>ABINGDON</t>
  </si>
  <si>
    <t>2-4 PARK SQUARE, MILTON PARK, ABINGDON OX14 4RN, OXON, ENGLAND</t>
  </si>
  <si>
    <t>0091-8369</t>
  </si>
  <si>
    <t>1540-3602</t>
  </si>
  <si>
    <t>J HOMOSEXUAL</t>
  </si>
  <si>
    <t>J. Homosex.</t>
  </si>
  <si>
    <t>SEP 19</t>
  </si>
  <si>
    <t>10.1080/00918369.2022.2071135</t>
  </si>
  <si>
    <t>MAY 2022</t>
  </si>
  <si>
    <t>Psychology, Multidisciplinary; Social Sciences, Interdisciplinary</t>
  </si>
  <si>
    <t>Social Science Citation Index (SSCI)</t>
  </si>
  <si>
    <t>Psychology; Social Sciences - Other Topics</t>
  </si>
  <si>
    <t>O1VC1</t>
  </si>
  <si>
    <t>WOS:000796399000001</t>
  </si>
  <si>
    <t>Nahkur, O; Kutsar, D</t>
  </si>
  <si>
    <t>Nahkur, Oliver; Kutsar, Dagmar</t>
  </si>
  <si>
    <t>Family Type Differences in Children's Satisfaction with People They Live with and Perceptions about Their (Step)parents' Parenting Practices</t>
  </si>
  <si>
    <t>SOCIAL SCIENCES-BASEL</t>
  </si>
  <si>
    <t>children; Europe; family complexity; family type; family-related subjective well-being</t>
  </si>
  <si>
    <t>LIFE SATISFACTION; ECONOMIC-RESOURCES; BEHAVIOR PROBLEMS; ADOLESCENTS; TRANSITIONS; OUTCOMES; DIVORCE; IMPACT; SCHOOL; RACE</t>
  </si>
  <si>
    <t>Family complexity is increasing in Europe, experienced by a significant proportion of children. More evidence is needed in Europe how children's family type influences their well-being, especially their family-related subjective well-being, and to what extent parenting practices are playing a role in these relationships. The aim of the paper is to study perceptions of children who live with two biological parents, with a biological and a stepparent, or with a single parent about the parenting practices of their (step)parents and their satisfaction with the people they live with. The analysis is based on the third wave of the Children's Worlds harmonized dataset of 12-year-old children in Estonia, Finland, Hungary, Norway, Poland, and Romania. The findings reveal a 'cascade of children's appraisals' by the family types-overall, living with two biological parents is the least and in a stepparent family the most complex family environment for children, reflected in their highest and lowest evaluations of parenting practices and family-related subjective well-being, respectively. The analyses showed that simple and complex family type differences in children's family-related subjective well-being are entirely explained by parenting practices in Norway, Estonia, and Poland, but not or almost not at all in Finland, Hungary, and Romania. To conclude, in a caring, safe, and participation-enhancing family atmosphere, children can be inclusively flexible and adapt to new parent-figures.</t>
  </si>
  <si>
    <t>[Nahkur, Oliver; Kutsar, Dagmar] Univ Tartu, Inst Social Studies, EE-51003 Tartu, Estonia</t>
  </si>
  <si>
    <t>University of Tartu</t>
  </si>
  <si>
    <t>Nahkur, O (corresponding author), Univ Tartu, Inst Social Studies, EE-51003 Tartu, Estonia.</t>
  </si>
  <si>
    <t>oliver.nahkur@ut.ee; dagmar.kutsar@ut.ee</t>
  </si>
  <si>
    <t>Kutsar, Dagmar/G-5276-2016</t>
  </si>
  <si>
    <t>Kutsar, Dagmar/0000-0003-1320-3344; , Oliver/0000-0002-9934-9135</t>
  </si>
  <si>
    <t>Estonian Research Council [PRG700]</t>
  </si>
  <si>
    <t>Estonian Research Council(Estonian Research Council)</t>
  </si>
  <si>
    <t>The research carried out for this publication was supported by a grant from the Estonian Research Council (Grant No. PRG700).</t>
  </si>
  <si>
    <t>2076-0760</t>
  </si>
  <si>
    <t>SOC SCI-BASEL</t>
  </si>
  <si>
    <t>Soc. Sci.-Basel</t>
  </si>
  <si>
    <t>MAY</t>
  </si>
  <si>
    <t>10.3390/socsci11050223</t>
  </si>
  <si>
    <t>Social Sciences, Interdisciplinary</t>
  </si>
  <si>
    <t>Social Sciences - Other Topics</t>
  </si>
  <si>
    <t>1R7CP</t>
  </si>
  <si>
    <t>WOS:000803524300001</t>
  </si>
  <si>
    <t>Bartkowiak, S; Konarski, JM; Strzelczyk, R; Janowski, J; Karpowicz, M; Malina, RM</t>
  </si>
  <si>
    <t>Bartkowiak, Sylwia; Konarski, Jan M.; Strzelczyk, Ryszard; Janowski, Jaroslaw; Karpowicz, Malgorzata; Malina, Robert M.</t>
  </si>
  <si>
    <t>Weight status of rural school youth in Poland: secular change 1986-2016</t>
  </si>
  <si>
    <t>ANTHROPOLOGISCHER ANZEIGER</t>
  </si>
  <si>
    <t>thinness; overweight; obesity; children; adolescents; Europe</t>
  </si>
  <si>
    <t>BODY-MASS INDEX; PHYSICAL-ACTIVITY; AGED CHILDREN; OBESITY; OVERWEIGHT; ADOLESCENTS; PREVALENCE; POPULATION; KRAKOW</t>
  </si>
  <si>
    <t>The objective of this study was to evaluate secular changes in the Body Mass Index (BMI) and weight status of rural children and adolescents in west-central Poland across decennial surveys spanning 1986 and 2016. Participants were 8,677 boys and girls 7-15 years attending schools in 10 rural communities in 1986, 1996, 2006, and 2016. Heights and weights were measured; BMIs were calculated. Weight status was classified using International Obesity Task Force (IOTF) criteria. The sample was partitioned into three age groups (7-9, 10-12, 13-15 years) for analysis of secular change in the BMI using sex-specific analysis of covariance (ANCOVA) with age and age2 as covariates, and for comparison of the prevalence of mild, moderate and severe thinness and of overweight and obesity. BMIs increased, on average, across the four surveys, but differences between adjacent surveys varied. Prevalence of severe and moderate thinness was low in both sexes, while mild thinness tended to decline over time, more so among girls. Overweight and obesity increased over time, especially in 2006 and 2016 compared to 1986 and 1996. In conclusion, secular changes in the BMI between 1986 and 2016 were significant. Age-adjusted mean BMIs suggested a gradient, 2016 &gt; 2006 &gt; 1996 &gt; 1986, except in girls 13-15 years. However, changes across the decennial surveys varied. The observed changes in overweight and obesity between 1986 and 2016 were consistent with studies in Poland spanning the past two generations.</t>
  </si>
  <si>
    <t>[Bartkowiak, Sylwia; Konarski, Jan M.; Strzelczyk, Ryszard; Janowski, Jaroslaw] Poznan Univ Phys Educ, Theory Sports Dept, Krolowej Jadwigi 27-39, Poznan, Poland; [Karpowicz, Malgorzata] Poznan Univ Phys Educ, Dept Team Sports Games, Poznan, Poland; [Malina, Robert M.] Univ Texas Austin, Dept Kinesiol &amp; Hlth Educ, Austin, TX 78712 USA; [Malina, Robert M.] Univ Louisville, Sch Publ Hlth &amp; Informat Sci, Louisville, KY USA</t>
  </si>
  <si>
    <t>Poznan University of Physical Education; Poznan University of Physical Education; University of Texas System; University of Texas Austin; University of Louisville</t>
  </si>
  <si>
    <t>Konarski, JM (corresponding author), Poznan Univ Phys Educ, Theory Sports Dept, Krolowej Jadwigi 27-39, Poznan, Poland.</t>
  </si>
  <si>
    <t>sbartkowiak@awf.poznan.pl; konarski@awf.poznan.pl; strzelczyk@awf.poznan.pl; janowski@awf.poznan.pl; mkarpowicz@awf.poznan.pl; rmalina@1skyconnect.net</t>
  </si>
  <si>
    <t>Konarski, Jan M./AAI-4725-2021; Konarski, Jan M./A-7530-2018</t>
  </si>
  <si>
    <t>Konarski, Jan M./0000-0003-1861-6201; Konarski, Jan M./0000-0003-1861-6201</t>
  </si>
  <si>
    <t>Scientific Research Committee (Komitet Badan Naukowych Badnia Wlasne) of the Theory of Sport Department, Poznan University of Physical Education - Ministry of Science and Higher Education Development of Young Researchers</t>
  </si>
  <si>
    <t>Funding for the 1986, 1996 and 2006 surveys was provided by the Scientific Research Committee (Komitet Badan Naukowych Badnia Wlasne) of the Theory of Sport Department, Poznan University of Physical Education. The 2016 survey was funded by a grant from the Ministry of Science and Higher Education Development of Young Researchers (Sylwia Bartkowiak).</t>
  </si>
  <si>
    <t>E SCHWEIZERBARTSCHE VERLAGSBUCHHANDLUNG</t>
  </si>
  <si>
    <t>STUTTGART</t>
  </si>
  <si>
    <t>NAEGELE U OBERMILLER, SCIENCE PUBLISHERS, JOHANNESSTRASSE 3A, D 70176 STUTTGART, GERMANY</t>
  </si>
  <si>
    <t>0003-5548</t>
  </si>
  <si>
    <t>ANTHROPOL ANZ</t>
  </si>
  <si>
    <t>Anthropol. Anz.</t>
  </si>
  <si>
    <t>10.1127/anthranz/2021/1500</t>
  </si>
  <si>
    <t>Anthropology</t>
  </si>
  <si>
    <t>YI5WS</t>
  </si>
  <si>
    <t>WOS:000743918700001</t>
  </si>
  <si>
    <t>Frömel, K; Groffik, D; Kudlácek, M; Safár, M; Zwierzchowska, A; Mitás, J</t>
  </si>
  <si>
    <t>Fromel, Karel; Groffik, Dorota; Kudlacek, Michal; Safar, Michal; Zwierzchowska, Anna; Mitas, Josef</t>
  </si>
  <si>
    <t>The Differences in Physical Activity Preferences and Practices among High versus Low Active Adolescents in Secondary Schools</t>
  </si>
  <si>
    <t>SUSTAINABILITY</t>
  </si>
  <si>
    <t>preferences; physically inactive adolescents; types of physical activity; gender differences; school health policy; sustainable health</t>
  </si>
  <si>
    <t>ACTIVITY REPORT CARD; EUROPEAN ADOLESCENTS; IPAQ-A; CHILDREN; YOUTH; PARTICIPATION; EDUCATION; GRADES</t>
  </si>
  <si>
    <t>This study aimed to (a) identify the differences in the preferred, practiced, and organized physical activity (PA) between high and low physically active Czech and Polish boys and girls and to (b) identify which types of PA are likely to be recommended by low active boys and girls. The research was carried out between 2010 and 2019 in the Czech Republic and Poland and included 6619 participants aged 15 to 19 years. The preferences and practices of the different types of PA and participation in organized PA were identified using a PA preference questionnaire and weekly PA was identified using the International Physical Activity Questionnaire-long form. Czech and Polish boys and girls who were low active preferred less physically demanding and more health-oriented PA compared with high active individuals. Power exercises and participation in organized PA are the most significant predictors of achieving at least 3 x 20 min of vigorous PA per week among low active individuals in both countries. Monitoring the trends in the preferred and practiced types of PA among boys and girls is crucial for the effective promotion of PA to low active boys and girls and positive changes in physical education and school health policy.</t>
  </si>
  <si>
    <t>[Fromel, Karel; Kudlacek, Michal; Safar, Michal; Mitas, Josef] Palacky Univ Olomouc, Fac Phys Culture, Tr Miru 117, Olomouc 77111, Czech Republic; [Fromel, Karel; Groffik, Dorota; Zwierzchowska, Anna] Jerzy Kukuczka Acad Phys Educ, Inst Sport Sci, Mikolowska 72a, PL-40065 Katowice, Poland</t>
  </si>
  <si>
    <t>Palacky University Olomouc; Akademia Wychowania Fizycznego im. Jerzego Kukuczki w Katowicach</t>
  </si>
  <si>
    <t>Mitás, J (corresponding author), Palacky Univ Olomouc, Fac Phys Culture, Tr Miru 117, Olomouc 77111, Czech Republic.</t>
  </si>
  <si>
    <t>karel.fromel@upol.cz; d.groffik@awf.katowice.pl; michal.kudlacek@upol.cz; michal.safar@upol.cz; a.zwierzchowska@awf.katowice.pl; josef.mitas@upol.cz</t>
  </si>
  <si>
    <t>Safar, Michal -/K-1405-2017; Zwierzchowska, Anna/AAB-7253-2019; Frömel, Karel/L-9865-2017; Mitas, Josef/M-2235-2019</t>
  </si>
  <si>
    <t>Safar, Michal -/0000-0002-9162-5617; Zwierzchowska, Anna/0000-0002-4284-8697; Frömel, Karel/0000-0001-7848-3418; Mitas, Josef/0000-0001-7219-931X; Groffik, Dorota/0000-0002-2266-2457; Kudlacek, Michal/0000-0002-0315-414X</t>
  </si>
  <si>
    <t>Czech Science Foundation [13-32935S]</t>
  </si>
  <si>
    <t>Czech Science Foundation(Grant Agency of the Czech Republic)</t>
  </si>
  <si>
    <t>This research was funded by the research grant of Czech Science Foundation (No. 13-32935S): The objectification of comprehensive monitoring of school mental and physical strain in adolescents in the context of physical and mental condition.</t>
  </si>
  <si>
    <t>2071-1050</t>
  </si>
  <si>
    <t>SUSTAINABILITY-BASEL</t>
  </si>
  <si>
    <t>Sustainability</t>
  </si>
  <si>
    <t>JAN</t>
  </si>
  <si>
    <t>10.3390/su14020891</t>
  </si>
  <si>
    <t>Green &amp; Sustainable Science &amp; Technology; Environmental Sciences; Environmental Studies</t>
  </si>
  <si>
    <t>Science Citation Index Expanded (SCI-EXPANDED); Social Science Citation Index (SSCI)</t>
  </si>
  <si>
    <t>Science &amp; Technology - Other Topics; Environmental Sciences &amp; Ecology</t>
  </si>
  <si>
    <t>YN1BV</t>
  </si>
  <si>
    <t>WOS:000747001800001</t>
  </si>
  <si>
    <t>Kolanska-Stronka, M; Gorbaniuk, O</t>
  </si>
  <si>
    <t>Kolanska-Stronka, Magdalena; Gorbaniuk, Oleg</t>
  </si>
  <si>
    <t>Materialism, conspicuous consumption, and brand engagement in self-concept: a study of teenagers</t>
  </si>
  <si>
    <t>CURRENT ISSUES IN PERSONALITY PSYCHOLOGY</t>
  </si>
  <si>
    <t>teenagers; materialism; conspicuous consumption; brand engagement in self-concept</t>
  </si>
  <si>
    <t>LUXURY CONSUMPTION; CONSUMERS; CHILDREN; IDENTITY; ESTEEM; AGE; INSECURITY; BEHAVIOR</t>
  </si>
  <si>
    <t>BACKGROUND Contemporary adolescents, also known as Generation Z, are an important group of consumers due to the role they play in today's economy. The present study investigates the relationship between materialism and brand engagement in self-concept (BESC) and whether conspicuous consumption is a mediator of this relationship in early, middle, and late adolescence. PARTICIPANTS AND PROCEDURE The participants were 581 students from Poland, aged 13 to 17 (M = 15 years, SD = 1.42); 51.6% of them were girls. Data were gathered using a demographic information form, the Youth Materialism Scale, the Conspicuous Consumption Scale, and a BESC Scale, completed during personal interviews. RESULTS The study indicated an association of higher materialism and higher conspicuous consumption with a higher level of BESC, where conspicuous consumption acts as a mediator of the correlation between materialism and BESC. Age also moderates this mediation, i.e., the older the teenagers are, the weaker is the analyzed mediation effect. CONCLUSIONS The research is part of an essential step in understanding the mechanism of BESC by testing a moderated mediation model in teenagers.</t>
  </si>
  <si>
    <t>[Kolanska-Stronka, Magdalena] Univ Zielona Gora, Inst Psychol, 69 Wojska Polskiego Str, PL-65762 Zielona Gora, Poland; [Gorbaniuk, Oleg] John Paul II Catholic Univ Lublin, Inst Psychol, Lublin, Poland; [Gorbaniuk, Oleg] Univ Econ &amp; Human Sci, Fac Psychol, Warsaw, Poland</t>
  </si>
  <si>
    <t>University of Zielona Gora; Catholic University of Lublin</t>
  </si>
  <si>
    <t>Kolanska-Stronka, M (corresponding author), Univ Zielona Gora, Inst Psychol, 69 Wojska Polskiego Str, PL-65762 Zielona Gora, Poland.</t>
  </si>
  <si>
    <t>m.kolanska@wns.uz.zgora.pl</t>
  </si>
  <si>
    <t>Kolańska-Stronka, Magdalena/AHE-3294-2022</t>
  </si>
  <si>
    <t>Kolańska-Stronka, Magdalena/0000-0003-2521-2950</t>
  </si>
  <si>
    <t>National Science Centre (Poland) under a PRELUDIUM 13 Grant [2017/25/N/HS4/02510]</t>
  </si>
  <si>
    <t>National Science Centre (Poland) under a PRELUDIUM 13 Grant</t>
  </si>
  <si>
    <t>This paper is supported by the National Science Centre (Poland) under a PRELUDIUM 13 Grant (2017/25/N/HS4/02510) to Magdalena Kolanska-Stronka.</t>
  </si>
  <si>
    <t>TERMEDIA PUBLISHING HOUSE LTD</t>
  </si>
  <si>
    <t>POZNAN</t>
  </si>
  <si>
    <t>KLEEBERGA ST 2, POZNAN, 61-615, POLAND</t>
  </si>
  <si>
    <t>2353-4192</t>
  </si>
  <si>
    <t>2353-561X</t>
  </si>
  <si>
    <t>CURR ISS PERSONAL PS</t>
  </si>
  <si>
    <t>CURR. ISS. PERSONAL. PSYCHOL.</t>
  </si>
  <si>
    <t>10.5114/CIPP.2021.110060</t>
  </si>
  <si>
    <t>Psychology, Social</t>
  </si>
  <si>
    <t>Psychology</t>
  </si>
  <si>
    <t>ZE2VW</t>
  </si>
  <si>
    <t>WOS:000758747300006</t>
  </si>
  <si>
    <t>Pisarska, A; Gren, J; Ostaszewski, K</t>
  </si>
  <si>
    <t>Pisarska, Agnieszka; Gren, Jakub; Ostaszewski, Krzysztof</t>
  </si>
  <si>
    <t>PREVALENCE AND FACTORS ASSOCIATED WITH NOVEL PSYCHOACTIVE SUBSTANCE USE AMONG THE RESIDENTS OF SPECIAL EDUCATIONAL CENTRES IN POLAND</t>
  </si>
  <si>
    <t>ALKOHOLIZM I NARKOMANIA-ALCOHOLISM AND DRUG ADDICTION</t>
  </si>
  <si>
    <t>taking youth Youth at-risk; Risk; protective fac-tors; Special Educational Centres (SEC); Novel psychoactive substances (NPS)</t>
  </si>
  <si>
    <t>SENSATION-SEEKING; STUDENTS; RISK; BEHAVIORS; ALCOHOL; TRAJECTORIES; IMPULSIVITY; PEER</t>
  </si>
  <si>
    <t>Introduction: Studies on novel psychoactive sub-stance (NPS) use by adolescents carried out to date in Poland have mainly included those adolescents attending mainstream schools. However, there is a lack of research involving those in special educa-tion centres (SEC) i.e., youth sociotherapy centres (MOS) and youth correctional centres (MOW). The aim of this study was to identify individual and social factors associated with NPS use among the attendees of these institutions.Material and methods: The study was con-ducted in 2018 on a random nationwide sample residents aged 12-19 years at two types of SEC (N = 1730). Socio-demographic variables and individual and social risk/protective factors were entered into regression analyses (GENLIN with gamma distribution).Results: Individual factors associated with NPS use were sensation-seeking, subjective norms conducive to psychoactive substance use and de-pressive symptoms (risk factors) and self-control ability (protective factor). Among the factors re-lated to the social environment, perceived prob-lems with drug use among peers and alcohol use by non-familial adults (risk factors) as well as pa-rental monitoring of teenagers' leisure time and the SEC facility's positive social climate (protec-tive factors) were found to be significant. Discussion: The analyses confirmed the impor-tance of risk and protective factors associated with substance use identified also in studies among adolescents from mainstream schools.Conclusions: Preventive activities addressed to SEC attendees should target modifiable factors like shaping subjective norms against the psycho-active substance use, strengthening mental health and improving life skills, including self-control as well as creating the positive social climate at the SEC taking care of youth at-risk.</t>
  </si>
  <si>
    <t>[Pisarska, Agnieszka; Gren, Jakub; Ostaszewski, Krzysztof] Inst Psychiat &amp; Neurol, Publ Hlth Dept, Youth Prevent Unit Pro M, Warsaw, Poland</t>
  </si>
  <si>
    <t>Institute of Psychiatry &amp; Neurology</t>
  </si>
  <si>
    <t>Pisarska, A (corresponding author), Inst Psychiat &amp; Neurol, Pracownia Profilaktyki Mlodziezowej Pro M, Zaklad Zdrowia Publ, Sobieskiego 9, PL- 02957 Warsaw, Poland.</t>
  </si>
  <si>
    <t>agapisar@ipin.edu.pl</t>
  </si>
  <si>
    <t>National Health Programme in 2016-2020</t>
  </si>
  <si>
    <t>Research was financed from the National Health Programme in the years 2016-2020. The title of the project: Supporting research in the area of risk and protective factors associated with alcohol-related problems.</t>
  </si>
  <si>
    <t>INST PSYCHIATRY &amp; NEUROLOGY, DEPT STUDIES ALCOHOLISM</t>
  </si>
  <si>
    <t>WARSAW</t>
  </si>
  <si>
    <t>AL SOBIESKIEGO 9, WARSAW, 02957, POLAND</t>
  </si>
  <si>
    <t>0867-4361</t>
  </si>
  <si>
    <t>1689-3530</t>
  </si>
  <si>
    <t>ALKOHOL NARKOM</t>
  </si>
  <si>
    <t>Alkohol. Narkom.</t>
  </si>
  <si>
    <t>10.5114/ain.2022.126423</t>
  </si>
  <si>
    <t>Substance Abuse</t>
  </si>
  <si>
    <t>H3ZL0</t>
  </si>
  <si>
    <t>WOS:000995380200002</t>
  </si>
  <si>
    <t>Potempa-Jeziorowska, M; Jonczyk, P; Swietochowska, E; Kucharzewski, M</t>
  </si>
  <si>
    <t>Potempa-Jeziorowska, Magdalena; Jonczyk, Pawel; Swietochowska, Elzbieta; Kucharzewski, Marek</t>
  </si>
  <si>
    <t>PHYSICAL ACTIVITY AMONG PRIMARY SCHOOL CHILDREN AGED 6-10 IN POLAND</t>
  </si>
  <si>
    <t>HEALTH PROBLEMS OF CIVILIZATION</t>
  </si>
  <si>
    <t>excess weight; physical activity; obesity; children</t>
  </si>
  <si>
    <t>ADOLESCENTS</t>
  </si>
  <si>
    <t>Background. Physical activity (PA) is a primary stimulator of human psychosomatic development. Material and methods. The research analysis was based on data for children 6-10 years of age (n=908) attending primary schools in Poland, which were collected through indirect interviews from their parents. The research tool included an anonymous survey questionnaire for which the response rate was 20.8%. A value of p &lt;= 0.05 was taken to indicate statistical significance. Body Mass Index (BMI) was used for the assessment of the weight and height proportions. Results. Moderate PA of 3-5 hours per week had the highest percentage among girls and boys for type of PA. Moderate to vigorous physical activity (MVPA), which equates to 5-10 hours, was selected by 17.1-28.1% of girls, depending on body weight, and was most frequent among the group of obese girls. In the group of boys, MVPA=5-10 hours was 17.2-27.6% respectively, depending on body weight. This answer was most frequently selected by boys with normal body weight (27.6%). In the both groups of girls and boys, no statistically significant differences between nutritional status and time spent on PA were noted (girls: chi(2)=24.00; p=0.065; boys: chi(2)=19.33; p=0.199). The majority of children surveyed used sports facilities 2-4 times a week. This answer was most frequently chosen by the group of obese boys (51.7%) and girls (54.8%). Conclusions. Levels of PA among the children in this study was found to be insufficient, and the amount of PA did not have a statistically significant correlation with body weight.</t>
  </si>
  <si>
    <t>[Potempa-Jeziorowska, Magdalena; Jonczyk, Pawel; Kucharzewski, Marek] Med Univ Silesia, Fac Med Sci Zabrze, Dept Descript &amp; Topog Anat, Katowice, Poland; [Swietochowska, Elzbieta] Med Univ Silesia, Fac Med Sci Zabrze, Dept Med &amp; Mol Biol, Katowice, Poland</t>
  </si>
  <si>
    <t>Medical University Silesia; Medical University Silesia</t>
  </si>
  <si>
    <t>Potempa-Jeziorowska, M (corresponding author), Med Univ Silesia, Fac Med Sci Zabrze, Dept Descript &amp; Topog Anat, Pl Traugutta 2, PL-41800 Zabrze, Poland.</t>
  </si>
  <si>
    <t>magdalenapotempa@o2.pl</t>
  </si>
  <si>
    <t>2353-6942</t>
  </si>
  <si>
    <t>2354-0265</t>
  </si>
  <si>
    <t>HEALTH PROBL CIVILIZ</t>
  </si>
  <si>
    <t>HEALTH PROBL. CIVILIZ.</t>
  </si>
  <si>
    <t>10.5114/hpc.2022.113597</t>
  </si>
  <si>
    <t>Health Care Sciences &amp; Services</t>
  </si>
  <si>
    <t>0W2DJ</t>
  </si>
  <si>
    <t>WOS:000788844000007</t>
  </si>
  <si>
    <t>Milerski, B; Karwowski, M</t>
  </si>
  <si>
    <t>Milerski, Boguslaw; Karwowski, Maciej</t>
  </si>
  <si>
    <t>Educational rationality and religious education in Polish public schools</t>
  </si>
  <si>
    <t>JOURNAL OF BELIEFS &amp; VALUES-STUDIES IN RELIGION &amp; EDUCATION</t>
  </si>
  <si>
    <t>Religious education; tetragonal model of rationality; school education; empirical research in religious pedagogy</t>
  </si>
  <si>
    <t>In Poland, a country with a very high level of religiosity, religious education at school is confessional but not compulsory: it is an optional subject chosen by the student. In this article, we explore attitudes regarding participation in religion classes and explanations of the purpose of religious education as provided by adolescent students. We refer to the findings of our research on the rationality of school education and apply them to research on religious education. Rationality is defined as the logic of justifying the purpose of school education and four rationalities: praxeological, emancipatory, hermeneutic, and negational are distinguished. In a large and representative sample of secondary school students (N = 2,810), we examined the relationship between types of rationality and students' attitudes and opinions towards religious education in school. We observed that high school students perceived religious education as highly conservative and declared the strongest support for more dialogical and liberal religious education. Moreover, students' hermeneutical rationality was the primary factor associated with their lack of satisfaction with the current religious education and postulates to change it into a more dialogical one.</t>
  </si>
  <si>
    <t>[Milerski, Boguslaw] Christian Theol Acad Warsaw, Dept Social Sci, Religious &amp; Culture Educ, Warsaw, Poland; [Karwowski, Maciej] Univ Wroclaw, Educ Psychol &amp; Theory Creat Educ, Wroclaw, Poland</t>
  </si>
  <si>
    <t>University of Wroclaw</t>
  </si>
  <si>
    <t>Milerski, B (corresponding author), Christian Theol Acad Warsaw, Dept Social Sci, Ul Broniewskiego 48, PL-01771 Warsaw, Poland.</t>
  </si>
  <si>
    <t>b.milerski@chat.edu.pl; maciek.karwowski@gmail.com</t>
  </si>
  <si>
    <t>Milerski, Boguslaw/0000-0001-8554-7010</t>
  </si>
  <si>
    <t>National Science Center Poland [NCN] [2016/23/B/HS6/03898]</t>
  </si>
  <si>
    <t>National Science Center Poland [NCN]</t>
  </si>
  <si>
    <t>This article was supported by a grant from the National Science Center Poland [NCN, Narodowe Centrum Nauki 2016/23/B/HS6/03898].</t>
  </si>
  <si>
    <t>1361-7672</t>
  </si>
  <si>
    <t>1469-9362</t>
  </si>
  <si>
    <t>J BELIEFS VALUES</t>
  </si>
  <si>
    <t>J. Beliefs Values-Stud. Relig. Educ.</t>
  </si>
  <si>
    <t>JAN 2</t>
  </si>
  <si>
    <t>10.1080/13617672.2021.2018214</t>
  </si>
  <si>
    <t>DEC 2021</t>
  </si>
  <si>
    <t>Education &amp; Educational Research; Religion</t>
  </si>
  <si>
    <t>Social Science Citation Index (SSCI); Arts &amp; Humanities Citation Index (A&amp;HCI)</t>
  </si>
  <si>
    <t>7V5YV</t>
  </si>
  <si>
    <t>WOS:000735864000001</t>
  </si>
  <si>
    <t>Panskyi, T; Korzeniewska, E</t>
  </si>
  <si>
    <t>Panskyi, Taras; Korzeniewska, Ewa</t>
  </si>
  <si>
    <t>Bridging the Informatics Gap between School and University with the InfoSukces Contest</t>
  </si>
  <si>
    <t>INFORMATICS IN EDUCATION</t>
  </si>
  <si>
    <t>informatics education; informatics contest; holistic approach; Polish talents</t>
  </si>
  <si>
    <t>GENDER-DIFFERENCES; STUDENTS; ATTITUDES; ICT; ADOLESCENTS</t>
  </si>
  <si>
    <t>In Poland, talent development is organized mainly outside or alongside the educational system. A large number of privately funded informatics contests and extra-curricular talent development programs for highly motivated students are available. However, traditional competitions also exist including national informatics Olympiads and competitions mainly supported by the Ministry of Education. In particular, we stimulate interest in informatics by organizing the annual nationwide InfoSukces contest. This contest was organized for the first time in 2015 when informatics education in Poland was experiencing difficulties recruiting new students, who were in growing demand on the labor market. The aim of the contest is now to make students aware that the jobs of the future require problem-solving, digital skills, and creative thinking, all of which can be taught through informatics. The contest also provides a platform for a unique series of activities, the goal of which is to support partnerships and knowledge flow between schools and universities. This article provides a case study of the final stage of the InfoSukces contest, which involves the participants developing a work of art in the Scratch programming environment. It also presents the holistic method for quantitative evaluation of the students' creative visual-based programming projects.</t>
  </si>
  <si>
    <t>[Panskyi, Taras] Lodz Univ Technol, Inst Appl Comp Sci, PL-90537 Lodz, Poland; [Korzeniewska, Ewa] Lodz Univ Technol, Inst Elect Engn Syst, PL-90924 Lodz, Poland</t>
  </si>
  <si>
    <t>Lodz University of Technology; Lodz University of Technology</t>
  </si>
  <si>
    <t>Panskyi, T (corresponding author), Lodz Univ Technol, Inst Appl Comp Sci, PL-90537 Lodz, Poland.</t>
  </si>
  <si>
    <t>tpanski@kis.p.lodz.pl; eiva.korzeniewska@p.lodz.pl</t>
  </si>
  <si>
    <t>Panskyi, Taras/ABD-1673-2021; Korzeniewska, Ewa/P-1004-2019</t>
  </si>
  <si>
    <t>Panskyi, Taras/0000-0002-0416-8711; Korzeniewska, Ewa/0000-0002-0766-1376</t>
  </si>
  <si>
    <t>VILNIUS UNIV, INST MATHEMATICS &amp; INFORMATICS</t>
  </si>
  <si>
    <t>VILNIUS</t>
  </si>
  <si>
    <t>AKADEMIJOS 4, VILNIUS, 08663, LITHUANIA</t>
  </si>
  <si>
    <t>1648-5831</t>
  </si>
  <si>
    <t>2335-8971</t>
  </si>
  <si>
    <t>INFORM EDUC</t>
  </si>
  <si>
    <t>Inform. Educ.</t>
  </si>
  <si>
    <t>SEP</t>
  </si>
  <si>
    <t>10.15388/infedu.2021.19</t>
  </si>
  <si>
    <t>UP3KO</t>
  </si>
  <si>
    <t>WOS:000695282300006</t>
  </si>
  <si>
    <t>Kraus, A; Wojtas, N</t>
  </si>
  <si>
    <t>Kraus, Artur; Wojtas, Natalia</t>
  </si>
  <si>
    <t>Labour Migration of Parents and Threats to Children and Youth</t>
  </si>
  <si>
    <t>JOURNAL OF RISK AND FINANCIAL MANAGEMENT</t>
  </si>
  <si>
    <t>migrant worker; child; adolescent; left-behind children; parent-child separation; school; health; mental health; psychosocial support; income distribution; inequality</t>
  </si>
  <si>
    <t>LEFT-BEHIND CHILDREN; MENTAL-HEALTH; RURAL CHINA; MIGRANT PARENTS; INTERVENTIONS; IMPACT; RISK</t>
  </si>
  <si>
    <t>Labour migration is a global trend that shapes communities and economies around the world. Growing economic migration carries a specific threat to children and youth. Long-term consequences threaten life outcomes such as educational achievement, career development, mental and physical health. The study examined the problems of children from migrating families in educational institutions. It was also important to determine what assistance is provided to children from migrant families and what institutions support such families. The respondents were class tutors/educators who were teachers of educational institutions: 2317 respondents took part in the study, including 2044 women and 273 men. Significant differentiation of the respondents according to gender is mainly due to the feminization of the teaching profession in Poland. The results of the survey were analyzed with the chi-square test of independence. As a result of the research, threats to children and adolescents resulting from the economic migration of parents were diagnosed. In secondary schools, a decrease in attendance is observed (unexcused absences, truancy, being late). In lower secondary schools there are problems with school results and a decrease in motivation to learn. Educational institutions find it difficult to stay in contact with parents. In the youngest children (kindergartens, primary schools), emotional instability is observed due to the absence of parents in everyday contact. Educational institutions respond to diagnosed problems by providing support to students. In primary schools, students are provided with help in learning and students' free time is organized. There are also activities aimed at providing additional nutrition. In lower secondary schools, as in secondary schools, support focuses more on motivational interviewing, mediation in conflict situations and psychological assistance. In order to solve problems and help students, educational institutions cooperate with the Psychological and Pedagogical Counselling Centre, the Social Welfare Centre and the Probation Officer.</t>
  </si>
  <si>
    <t>[Kraus, Artur] Univ Rzeszow, Inst Econ &amp; Finance, Ul Cwiklinskiej 2, PL-35601 Rzeszow, Poland; [Wojtas, Natalia] Minist Educ &amp; Sci, Board Educ Rzeszow, PL-35959 Rzeszow, Poland</t>
  </si>
  <si>
    <t>University of Rzeszow</t>
  </si>
  <si>
    <t>Kraus, A (corresponding author), Univ Rzeszow, Inst Econ &amp; Finance, Ul Cwiklinskiej 2, PL-35601 Rzeszow, Poland.</t>
  </si>
  <si>
    <t>akraus@ur.edu.pl; sun345@interia.pl</t>
  </si>
  <si>
    <t>1911-8066</t>
  </si>
  <si>
    <t>1911-8074</t>
  </si>
  <si>
    <t>J RISK FINANC MANAG</t>
  </si>
  <si>
    <t>J. Risk Financ. Manag.</t>
  </si>
  <si>
    <t>AUG</t>
  </si>
  <si>
    <t>10.3390/jrfm14080377</t>
  </si>
  <si>
    <t>Business, Finance</t>
  </si>
  <si>
    <t>Business &amp; Economics</t>
  </si>
  <si>
    <t>UI3QO</t>
  </si>
  <si>
    <t>WOS:000690526400001</t>
  </si>
  <si>
    <t>Morusiewicz, R</t>
  </si>
  <si>
    <t>Morusiewicz, Rafal</t>
  </si>
  <si>
    <t>Idiosyncratic Ambiguities of Queer(able) Experience in Polish Film in the Early 2010s</t>
  </si>
  <si>
    <t>CENTRAL EUROPE</t>
  </si>
  <si>
    <t>Polish; queer; film; heteronormativity; LGBTQ plus; homophobia</t>
  </si>
  <si>
    <t>The search for queer/queerable moments in the post-1989 Polish cinema is a frustrating feat. While increasingly featuring LGBTQ+ characters, especially in the current decade, Polish cinema films rarely break away from heteronormative and, less frequently, homonormative stereotypization, which takes on a limited range of offensive or empathetic manifestations. The former, represented by low-brow comedies, such as Weekend (dir. Cezary Pazura, 2010) and Sex Change (dir. Konrad Aksinowicz, 2009), would continue the infamous tendency of cis-male filmmakers to poke fun at anal sex and dildos, which they apparently identify as representative of non-heteronormative sexual practices and behaviours. The latter, usually featuring one or two gay or lesbian characters in the roles of sidekicks to the protagonists, would constitute sympathetic responses to socio-political situations of LGBTQ individuals in Poland, marked by homophobia, coming-out hardship, and/or heavily non-egalitarian legislation in Poland. Yet, in the early 2010s, a few cinema films brought about cracks in the dominating trend, proposing instead multi-layered though heavily ambiguous studies of non-heteronormative characters living in contemporary Poland. Suicide Room (dir. Jan Komasa, 2011) presents a story of adolescent homophobia in a private secondary-school setting, simultaneously questioning the sexual identification and cis-ness of the protagonist. Floating Skyscrapers (dir. Tomasz Wasilewski, 2013) focuses on a cis-male swimmer who falls in love with an openly gay male while being in a romantic relationship with a woman. Secret (dir. Przemyslaw Wojcieszek, 2012) combines a reflection on non-heteronormative forms of kinship and of sexual identification with the non-memory of Shoah - it is one of several films released around that time, which are reactionary towards the discussion concerning the Polish participation in the pogroms on the Jewish Poles in the 1930s-1940s.</t>
  </si>
  <si>
    <t>u.chowaniec@ucl.ac.uk</t>
  </si>
  <si>
    <t>Morusiewicz, Rafal/0000-0002-1676-1862</t>
  </si>
  <si>
    <t>1479-0963</t>
  </si>
  <si>
    <t>1745-8218</t>
  </si>
  <si>
    <t>CENT EUR</t>
  </si>
  <si>
    <t>Cent. Eur.</t>
  </si>
  <si>
    <t>SI</t>
  </si>
  <si>
    <t>10.1080/14790963.2021.1921996</t>
  </si>
  <si>
    <t>MAY 2021</t>
  </si>
  <si>
    <t>History</t>
  </si>
  <si>
    <t>Arts &amp; Humanities Citation Index (A&amp;HCI)</t>
  </si>
  <si>
    <t>TF1QX</t>
  </si>
  <si>
    <t>WOS:000653533900001</t>
  </si>
  <si>
    <t>Lelonek-Kuleta, B; Bartczuk, RP</t>
  </si>
  <si>
    <t>Lelonek-Kuleta, Bernadeta; Bartczuk, Rafal Piotr</t>
  </si>
  <si>
    <t>Online Gambling Activity, Pay-to-Win Payments, Motivation to Gamble and Coping Strategies as Predictors of Gambling Disorder Among e-sports Bettors</t>
  </si>
  <si>
    <t>JOURNAL OF GAMBLING STUDIES</t>
  </si>
  <si>
    <t>Esports betting; Gambling disorder; Pay-to-win games; Coping; Gambling motivation</t>
  </si>
  <si>
    <t>VIDEO GAME ADDICTION; COGNITIVE DISTORTIONS; DEMOGRAPHIC-PROFILES; GAMING ADDICTION; INTERNET; ESPORTS; ESCAPISM; MOTIVES; DEPRESSION; ADOLESCENTS</t>
  </si>
  <si>
    <t>Research on esports activity usually captures it from the perspective of involvement in gaming. This study presents the results of the first research in Poland (N = 438) on esports betting (ESB). ESB is compared to other forms of e-gambling and involvement in pay-to-win games. The aim was to build a predictive model of gambling disorder among people betting on esports. A predictive model of gambling disorder based on ordinal regression was built, including sociodemographic variables, involvement in esports betting, involvement in other Internet activities connected to ESB, as well as psychological variables-motivation to gamble and coping strategies. The results showed that gambling disorder among esports bettors is associated with time spent on one game session, placing other forms of online gambling bets once a week or more often, and paying in pay-to-win games. Gambling disorder was also predicted by escape coping strategies and lower engaged strategies as well as financial and coping motivation to bet on esports results. The results show the crucial role of psychological factors (motivation, coping) in the development of esports betting addiction. Esports betting is an activity associated with both gambling and gaming-involvement in both activities explains the development of ESB addiction. There is a need for further research focused on the specificity of esports betting behavior to discover the direction of links among gaming, gambling, and esports gambling.</t>
  </si>
  <si>
    <t>[Lelonek-Kuleta, Bernadeta; Bartczuk, Rafal Piotr] John Paul II Catholic Univ Lublin, Inst Psychol, Al Raclawickie 14, PL-20950 Lublin, Poland</t>
  </si>
  <si>
    <t>Catholic University of Lublin</t>
  </si>
  <si>
    <t>Lelonek-Kuleta, B (corresponding author), John Paul II Catholic Univ Lublin, Inst Psychol, Al Raclawickie 14, PL-20950 Lublin, Poland.</t>
  </si>
  <si>
    <t>bernadetalelonek@kul.pl; bartczuk@kul.pl</t>
  </si>
  <si>
    <t>Bartczuk, Rafał Piotr/HHM-3529-2022; Bartczuk, Rafał P./U-2801-2019</t>
  </si>
  <si>
    <t>Bartczuk, Rafał Piotr/0000-0002-0433-7327; Bartczuk, Rafał P./0000-0002-0433-7327; Lelonek-Kuleta, Bernadeta/0000-0002-7844-3667</t>
  </si>
  <si>
    <t>Ministry of Health, Gambling Problem Solving Fund [10/HEK/2019]</t>
  </si>
  <si>
    <t>Ministry of Health, Gambling Problem Solving Fund</t>
  </si>
  <si>
    <t>The research was funded by a grant from the Ministry of Health, Gambling Problem Solving Fund awarded to BL-K (grant number: 10/HEK/2019).</t>
  </si>
  <si>
    <t>NEW YORK</t>
  </si>
  <si>
    <t>ONE NEW YORK PLAZA, SUITE 4600, NEW YORK, NY, UNITED STATES</t>
  </si>
  <si>
    <t>1050-5350</t>
  </si>
  <si>
    <t>1573-3602</t>
  </si>
  <si>
    <t>J GAMBL STUD</t>
  </si>
  <si>
    <t>J. Gamb. Stud.</t>
  </si>
  <si>
    <t>DEC</t>
  </si>
  <si>
    <t>10.1007/s10899-021-10015-4</t>
  </si>
  <si>
    <t>MAR 2021</t>
  </si>
  <si>
    <t>Substance Abuse; Psychology, Multidisciplinary</t>
  </si>
  <si>
    <t>Substance Abuse; Psychology</t>
  </si>
  <si>
    <t>WU8BN</t>
  </si>
  <si>
    <t>hybrid, Green Published</t>
  </si>
  <si>
    <t>WOS:000627192100001</t>
  </si>
  <si>
    <t>Lewandowska, M; Milner, R; Ganc, M; Wlodarczyk, E; Dolzycka, J; Skarzynski, H</t>
  </si>
  <si>
    <t>Lewandowska, Monika; Milner, Rafal; Ganc, Malgorzata; Wlodarczyk, Elzbieta; Dolzycka, Joanna; Skarzynski, Henryk</t>
  </si>
  <si>
    <t>Development of central auditory processes in Polish children and adolescents at the age from 7 to 16 years</t>
  </si>
  <si>
    <t>CURRENT PSYCHOLOGY</t>
  </si>
  <si>
    <t>Central auditory processes; Central auditory nervous system; Screening auditory tests; Auditory processing development</t>
  </si>
  <si>
    <t>BRAIN-STEM FUNCTION; IN-NOISE TEST; NORMATIVE DATA; TEMPORAL RESOLUTION; CORPUS-CALLOSUM; NORMAL-HEARING; GAP DETECTION; TEST BATTERY; SPEECH-PERCEPTION; SYSTEM ACTIVITY</t>
  </si>
  <si>
    <t>There are discrepancies in the literature regarding the course of central auditory processes (CAP) maturation in typically developing children and adolescents. The purpose of the study was to provide an overview of age - related improvement in CAP in Polish primary and secondary school students aged 7-16 years. 180 children/adolescents, subdivided into 9 age categories, and 20 adults (aged 18-24 years) performed the Dichotic Digit Test (DDT), Duration Pattern Test (DPT), Frequency Pattern Test (FPT), Gap Detection Test (GDT) and adaptive Speech-in-Noise (aSpN). The 12-year-olds was retested after w week. We found the age effects only for the DDT, DPT and FPT. In the right ear DDT the 7-year-olds performed more poorly than all groups &gt;= 12. In the left ear DDT both 7- and 8-year-olds achieved less correct responses compared with the 13-, 14-, 15-year-olds and with the adults. The right ear advantage was greater in the 7-year-olds than in the 15-year-olds and adult group. At the age of 7 there was lower DPT and FPT scores than in all participants &gt;= 13 whereas the 8-year-olds obtained less correct responses in the FPT than all age categories &gt;= 12. Almost all groups (except for the 7-year-olds) performed better in the DPT than FPT. The test-retest reliability for all tests was satisfactory. The study demonstrated that different CAP have their own patterns of improvement with age and some of them are specific for the Polish population. The psychoacoustic battery may be useful in screening for CAP disorders in Poland.</t>
  </si>
  <si>
    <t>[Lewandowska, Monika] Bioimaging Res Ctr, Inst Physiol &amp; Pathol Hearing, Warsaw, Poland; [Lewandowska, Monika; Milner, Rafal] Nicolaus Copernicus Univ, Inst Psychol, Fac Philosophy &amp; Social Sci, Fosa Staromiejska 1a Str, PL-87100 Torun, Poland; [Milner, Rafal; Ganc, Malgorzata] Inst Physiol &amp; Pathol Hearing, World Hearing Ctr, Expt Audiol Dept, Warsaw, Poland; [Wlodarczyk, Elzbieta] Inst Physiol &amp; Pathol Hearing, World Hearing Ctr, Audiol &amp; Phoniatr Clin, Warsaw, Poland; [Dolzycka, Joanna] Univ Silesia Katowice, Inst Linguist, Katowice, Poland; [Skarzynski, Henryk] Inst Physiol &amp; Pathol Hearing, World Hearing Ctr, Warsaw, Poland</t>
  </si>
  <si>
    <t>Institute of Physiology &amp; Hearing Pathology; Nicolaus Copernicus University; Institute of Physiology &amp; Hearing Pathology; Institute of Physiology &amp; Hearing Pathology; University of Silesia in Katowice; Institute of Physiology &amp; Hearing Pathology</t>
  </si>
  <si>
    <t>Lewandowska, M (corresponding author), Bioimaging Res Ctr, Inst Physiol &amp; Pathol Hearing, Warsaw, Poland.;Lewandowska, M (corresponding author), Nicolaus Copernicus Univ, Inst Psychol, Fac Philosophy &amp; Social Sci, Fosa Staromiejska 1a Str, PL-87100 Torun, Poland.</t>
  </si>
  <si>
    <t>mlewando@umk.pl</t>
  </si>
  <si>
    <t>Skarzynski, Henryk/0000-0001-7141-9851; Lewandowska, Monika/0000-0002-7354-3693; Ganc, Malgorzata/0000-0002-4413-8349; Wlodarczyk, Elzbieta/0000-0003-3737-5730</t>
  </si>
  <si>
    <t>Polish National Science Centre [UMO-2013/08/W/HS6/00333]</t>
  </si>
  <si>
    <t>Polish National Science Centre</t>
  </si>
  <si>
    <t>This study was partially supported by the grant of the Polish National Science Centre no. UMO-2013/08/W/HS6/00333, entitled: NeuroPerKog: development of phonematic hearing and working memory in infants and children.</t>
  </si>
  <si>
    <t>1046-1310</t>
  </si>
  <si>
    <t>1936-4733</t>
  </si>
  <si>
    <t>CURR PSYCHOL</t>
  </si>
  <si>
    <t>Curr. Psychol.</t>
  </si>
  <si>
    <t>10.1007/s12144-021-01540-x</t>
  </si>
  <si>
    <t>Psychology, Multidisciplinary</t>
  </si>
  <si>
    <t>F7PI6</t>
  </si>
  <si>
    <t>WOS:000627193400003</t>
  </si>
  <si>
    <t>Odrowaz-Coates, A; Kostrzewska, D</t>
  </si>
  <si>
    <t>Odrowaz-Coates, Anna; Kostrzewska, Dagmara</t>
  </si>
  <si>
    <t>A Retrospective on Teenage Pregnancy in Poland: Focussing on Empowerment and Support Variables to Challenge Stereotyping in the Context of Social Work</t>
  </si>
  <si>
    <t>CHILD AND ADOLESCENT SOCIAL WORK JOURNAL</t>
  </si>
  <si>
    <t>Adolescent mothers; Family curator; Empowerment; Predicators</t>
  </si>
  <si>
    <t>The article focuses on selected predicators of successful and fulfilling teenage motherhood. It contains analysis of qualitative data, obtained through comprehensive interviews and field notes from social work practice, based on the personal experiences of teenage mothers and a court appointed family curator. Using herstory perspective, it aims to present positive examples of teenage motherhood as a source of empowerment and independence, to unveil and combat stereotypical views on adolescent mothers in Poland. Moreover, the authors discuss systemic issues and challenges as well as a social stigma created by public opinion and aim to challenge harmful stereotyping. The article contributes to social work practice for the purpose of enhancement of the international comparative studies in this field.</t>
  </si>
  <si>
    <t>[Odrowaz-Coates, Anna; Kostrzewska, Dagmara] Maria Grzegorzewska Univ, Inst Educ, UNESCO Janusz Korczak Chair, Szczesliwicka 40, PL-02353 Warsaw, Poland</t>
  </si>
  <si>
    <t>The Maria Grzegorzewska University</t>
  </si>
  <si>
    <t>Odrowaz-Coates, A (corresponding author), Maria Grzegorzewska Univ, Inst Educ, UNESCO Janusz Korczak Chair, Szczesliwicka 40, PL-02353 Warsaw, Poland.</t>
  </si>
  <si>
    <t>acoates@aps.edu.pl</t>
  </si>
  <si>
    <t>Odrowaz-Coates, Anna/0000-0002-2112-8711</t>
  </si>
  <si>
    <t>Ministerstwo Nauki i Szkolnictwa Wyzszego [BNS 122/20]</t>
  </si>
  <si>
    <t>Ministerstwo Nauki i Szkolnictwa Wyzszego(Ministry of Science and Higher Education, Poland)</t>
  </si>
  <si>
    <t>This study was funded by Ministerstwo Nauki i Szkolnictwa Wyzszego (Grant No. BNS 122/20).</t>
  </si>
  <si>
    <t>0738-0151</t>
  </si>
  <si>
    <t>1573-2797</t>
  </si>
  <si>
    <t>CHILD ADOLESC SOC WO</t>
  </si>
  <si>
    <t>Child Adolesc. Soc. Work J.</t>
  </si>
  <si>
    <t>10.1007/s10560-020-00735-8</t>
  </si>
  <si>
    <t>JAN 2021</t>
  </si>
  <si>
    <t>Social Work</t>
  </si>
  <si>
    <t>RD3JV</t>
  </si>
  <si>
    <t>WOS:000606315100001</t>
  </si>
  <si>
    <t>Young, S</t>
  </si>
  <si>
    <t>Young, Sara</t>
  </si>
  <si>
    <t>'They have a go at me, that I'm a good English guy. Well, I'm Polish as well': how bilingual Polish adolescents in the UK negotiate the position of 'linguistic expert'</t>
  </si>
  <si>
    <t>LANGUAGE LEARNING JOURNAL</t>
  </si>
  <si>
    <t>Bilingualism; identity; language brokering; Polish adolescents</t>
  </si>
  <si>
    <t>This paper explores the position of 'linguistic expert', and how being positioned as an expert affects the linguistic and ethnic identity construction of a group of Polish-English bilingual adolescents living in the UK. Findings indicate that while the participants are often positioned as linguistic experts in English and/or Polish, this may not correspond with their own feelings of linguistic competency. In the UK, the adolescents engage in language brokering, a practice which presumes an expert knowledge of each language that the participants do not always feel they possess. At school, the adolescents resist being regarded as fluent in English; when visiting Poland, they find their knowledge of Polish lacking. Closer examination of the participants' narratives suggests that the concept of linguistic 'expert' is open to negotiation, and that the adolescents both challenge and exploit notions of expertise as they negotiate their own linguistic and ethnic identities.</t>
  </si>
  <si>
    <t>[Young, Sara] UCL, UCL Inst Educ, Ctr Appl Linguist, London, England</t>
  </si>
  <si>
    <t>University of London; University College London; UCL Institute of Education</t>
  </si>
  <si>
    <t>Young, S (corresponding author), UCL, UCL Inst Educ, Ctr Appl Linguist, London, England.</t>
  </si>
  <si>
    <t>sara.young@ucl.ac.uk</t>
  </si>
  <si>
    <t>Young, Sara/0000-0002-5079-1678</t>
  </si>
  <si>
    <t>0957-1736</t>
  </si>
  <si>
    <t>1753-2167</t>
  </si>
  <si>
    <t>LANG LEARN J</t>
  </si>
  <si>
    <t>Lang. Learn. J.</t>
  </si>
  <si>
    <t>10.1080/09571736.2020.1858145</t>
  </si>
  <si>
    <t>YR6MU</t>
  </si>
  <si>
    <t>Green Accepted</t>
  </si>
  <si>
    <t>WOS:000606542100001</t>
  </si>
  <si>
    <t>Podgórska-Rykala, J; Kepa, M</t>
  </si>
  <si>
    <t>Podgorska-Rykala, J.; Kepa, M.</t>
  </si>
  <si>
    <t>SOME ASPECTS OF POLICY ON MENTAL WELL-BEING OF CHILDREN AND ADOLESCENTS AND THE POLISH EDUCATIONAL LAW</t>
  </si>
  <si>
    <t>VESTNIK PERMSKOGO UNIVERSITETA-JURIDICHESKIE NAUKI</t>
  </si>
  <si>
    <t>mental health; children and adolescents; educational law; health policy; educational system in Poland</t>
  </si>
  <si>
    <t>Introduction: the article deals with policy in the field of mental well-being of children and adolescents in Poland. Special attention is paid to the country's educational law and the tasks that face the entities constituting the Polish educational system in terms of taking effective measures to protect mental health of children and adolescents, including health promotion, prevention of mental disorders and the provision of care for people with mental aberration. Purpose: the article aims to identify and discuss some aspects of policy on mental well-being of children and adolescents in Poland. Methods: the complex and interdisciplinary nature of the issue in question determined the methodological framework of the study. The authors employ methods traditionally used in research on public policies, such as political analyses of processes, methods used by researchers in the field of law, administration and economics. The main research tool in this study is the analysis of political public contexts which occur in the administration and enforcement of law. A functional system analysis is employed as an auxiliary tool. Results: despite the fact that the discussion on maintaining the mental well-being of children and adolescents has been taking place for many years, and that the educational law system and health policy, including its elements related to mental health, cover many aspects being of fundamental significance to the issue in question, practice shows that that there are still systemic and institutional deficiencies in this field. Conclusions: mental health promotion and mental disorder prevention in children and adolescents cannot be treated as separate activities, but they require a holistic, systemic, and hence horizontal approach. These activities must be integrated into a unified prevention policy at all decision-making and operational (executive) levels.</t>
  </si>
  <si>
    <t>[Podgorska-Rykala, J.; Kepa, M.] Pedag Univ Cracow, 2 Podchorazych St, PL-30084 Krakow, Poland</t>
  </si>
  <si>
    <t>Pedagogical University of Cracow</t>
  </si>
  <si>
    <t>Podgórska-Rykala, J (corresponding author), Pedag Univ Cracow, 2 Podchorazych St, PL-30084 Krakow, Poland.</t>
  </si>
  <si>
    <t>joanna.podgorska-rykala@up.krakow.pl; marcin.kepa@up.krakow.pl</t>
  </si>
  <si>
    <t>Podgórska-Rykała, Joanna/AAS-9440-2021</t>
  </si>
  <si>
    <t>Podgórska-Rykała, Joanna/0000-0002-5723-0363</t>
  </si>
  <si>
    <t>PERM STATE NATL RESEARCH UNIV</t>
  </si>
  <si>
    <t>PERM</t>
  </si>
  <si>
    <t>UL BUKIREVA, 15, PERM, 614990, RUSSIA</t>
  </si>
  <si>
    <t>1995-4190</t>
  </si>
  <si>
    <t>VESTN PERMSK U-JURID</t>
  </si>
  <si>
    <t>Vestn. Permsk. Univ.-Jurid. Nauk.</t>
  </si>
  <si>
    <t>10.17072/1995-4190-2021-51-186-197</t>
  </si>
  <si>
    <t>Law</t>
  </si>
  <si>
    <t>Government &amp; Law</t>
  </si>
  <si>
    <t>SE4GX</t>
  </si>
  <si>
    <t>WOS:000652032400008</t>
  </si>
  <si>
    <t>Mazur, P; Kondur, O; Budnyk, O; Nikolaesku, I; Parkulab, O; Lazarovych, N; Grebeniuk, N</t>
  </si>
  <si>
    <t>Mazur, Piotr; Kondur, Oksana; Budnyk, Olena; Nikolaesku, Inna; Parkulab, Oksana; Lazarovych, Nadiia; Grebeniuk, Nataliya</t>
  </si>
  <si>
    <t>ARTISTIC AND AESTHETIC PREFERENCES OF ADOLESCENTS IN UKRAINE AND POLAND</t>
  </si>
  <si>
    <t>REVISTA INCLUSIONES</t>
  </si>
  <si>
    <t>Adolescents; Artistic and Aesthetic Preferences; Aesthetic Education; Kinds of Arts</t>
  </si>
  <si>
    <t>The urgency of the problem of developing artistic and aesthetic abilities of students in the era of globalization and digital technologies is substantiated in the article. The influence of the educational and mental environment of the country on the development of aesthetic interests of students is characterized. Methods of research: survey (N = 269), methods of pedagogical statistics. The adolescents from Ukraine and Poland on their aesthetic preferences in the proposed categories were involved in the study: choreography, cinematography, theatrical and variety-circus art, literature, song art, drawing and painting, activity in different musical subcultures (emo, hippie, rock, rap etc.), photography (selfie), etc. It was found that the priority aesthetic interests among Ukrainian and Polish students are the following types of art: song art, different types of musical subculture, literature. Adolescents are much less interested in museum art, art photography, theater and fine arts. It was confirmed that the cultural and aesthetic preferences of the respondents are related to various currents and performers of contemporary music, collecting, videos, as well as media (social networking, virtual dating, games, etc.). It was found that gender stereotypes do not have a significant impact on Ukrainian and Polish students in their attitude to art. Usually these artistic and aesthetic interests are similar, which are confirmed by the results of correlation analysis. Emphasis is placed on the need to strengthen the aesthetic orientation of the content of school education for the development of aesthetic culture in students, improving methods and forms of organizing aesthetic development classes in educational establishments of various types, implementation of innovative educational strategies for holistic artistic and aesthetic perception of reality by adolescents.</t>
  </si>
  <si>
    <t>[Kondur, Oksana; Budnyk, Olena; Parkulab, Oksana; Lazarovych, Nadiia] Vasyl Stefanyk Precarpathian Natl Univ, Ivano Frankivsk, Ukraine; [Nikolaesku, Inna; Grebeniuk, Nataliya] Bohdan Khmelnytsky Natl Univ Cherkasy, Cherkassy, Ukraine</t>
  </si>
  <si>
    <t>Ministry of Education &amp; Science of Ukraine; Vasyl Stefanyk Precarpathian National University; Ministry of Education &amp; Science of Ukraine; Bohdan Khmelnytsky National University of Cherkasy</t>
  </si>
  <si>
    <t>pmazur@pwsz.chelm.pl; oksana.kondur@pnu.edu.ua; olena.budnyk@pnu.edu.ua; nikolaesky@vu.cdu.edu.ua; oksana.parkulab@pnu.edu.ua; nadiia.lazarovych@pnu.edu.ua; natashagrebenyuk@vu.cdu.edu.ua</t>
  </si>
  <si>
    <t>Budnyk, Olena/AAW-4839-2020; Kondur, Oksana/AAW-4952-2020; Lazarovych, Nadiia/HJZ-3564-2023; Nikolaesku, Inna/AAQ-6187-2020; Parkulab, Oksana/IST-6647-2023</t>
  </si>
  <si>
    <t>Budnyk, Olena/0000-0002-5764-6748; Kondur, Oksana/0000-0001-9342-1127; Lazarovych, Nadiia/0000-0002-3793-7505; Nikolaesku, Inna/0000-0002-9928-9291; Parkulab, Oksana/0000-0001-5737-2364</t>
  </si>
  <si>
    <t>EDITORIAL CUADERNOS SOFIA</t>
  </si>
  <si>
    <t>SANTIAGO</t>
  </si>
  <si>
    <t>MATUCANANA 700, SANTIAGO CENTRO, SANTIAGO, 00000, CHILE</t>
  </si>
  <si>
    <t>0719-4706</t>
  </si>
  <si>
    <t>REV INCL</t>
  </si>
  <si>
    <t>REV. INCL.</t>
  </si>
  <si>
    <t>OCT-DEC</t>
  </si>
  <si>
    <t>Humanities, Multidisciplinary</t>
  </si>
  <si>
    <t>Arts &amp; Humanities - Other Topics</t>
  </si>
  <si>
    <t>OH4WJ</t>
  </si>
  <si>
    <t>WOS:000582576500045</t>
  </si>
  <si>
    <t>Tomczyk, L; Wasinski, A</t>
  </si>
  <si>
    <t>Tomczyk, Lukasz; Wasinski, Arkadiusz</t>
  </si>
  <si>
    <t>Risk Behaviors among Youths in a Two-Aspect Approach: Using Psychoactive Substances and Problematic Using of Internet</t>
  </si>
  <si>
    <t>JOURNAL OF CHILD &amp; ADOLESCENT SUBSTANCE ABUSE</t>
  </si>
  <si>
    <t>personal protective resources; Polish perspective; Problematic Internet Use (PIU); psychoactive substances; risk behaviors; youth</t>
  </si>
  <si>
    <t>MEDIA-RELATED COGNITIONS; ALCOHOL-USE; PARENTAL MEDIATION; CIGARETTE-SMOKING; ADOLESCENTS; ADDICTION; ASSOCIATION; SCHOOL; FAMILY; RESILIENCE</t>
  </si>
  <si>
    <t>Risky behaviors, both online and offline, draw the attention of people who are engaged in education, namely parents, teachers, law enforcement representatives. This text joins the efforts to explain the relations between the Problematic Internet Use and offline risky behaviors. The main objective of the research was to present the co-occurrence of risk behaviors connected with taking psychoactive substances and dysfunctional use of the internet among adolescents. The research was conducted in Poland (N = 667 students of secondary and upper-secondary level schools aged 12-19) during September-October 2015. The following tools were applied: the risk behaviors in virtual space 2.0 scale; the Bergen Facebook Addiction Scale; the diagnostic survey-youth and psychoactive substances. Risk behaviors and attitudes in students during taking psychoactive substances were compared with their behaviors evidencing dysfunctional use of the internet. The analysis of correlations between risk behaviors in the real and virtual space indicates strong co-occurrence of some aspects of using psychoactive substances and online activities that result in negative consequences. However, for most of the categories of experiences with psychoactive substances it is observable that individuals who do not engage in risk behaviors in reality are less prone to use the internet in a dysfunctional manner. As both worlds infiltrate, these explanations turn out to be of particular value for the redefinition of prevention of risky behaviors among the adolescents. Correlations between the offline and online space enforce the development of new prevention programs which would cover both spheres.</t>
  </si>
  <si>
    <t>[Tomczyk, Lukasz] Pedag Univ Cracow, Krakow, Poland; [Wasinski, Arkadiusz] Uniwersytet Lodzki, Lodz, Poland</t>
  </si>
  <si>
    <t>Pedagogical University of Cracow; University of Lodz</t>
  </si>
  <si>
    <t>Tomczyk, L (corresponding author), Pedag Univ Cracow, Fac Social Sci, Ul Ingardena 4, PL-30060 Krakow, Poland.</t>
  </si>
  <si>
    <t>tomczyk_lukasz@prokonto.pl</t>
  </si>
  <si>
    <t>Tomczyk, Łukasz/O-2800-2014</t>
  </si>
  <si>
    <t>Tomczyk, Łukasz/0000-0002-5652-1433; Wasinski, Arkadiusz/0000-0003-1867-8541</t>
  </si>
  <si>
    <t>1067-828X</t>
  </si>
  <si>
    <t>1547-0652</t>
  </si>
  <si>
    <t>J CHILD ADOLES SUBST</t>
  </si>
  <si>
    <t>J. Child Adolesc. Subst. Abus.</t>
  </si>
  <si>
    <t>10.1080/1067828X.2020.1805839</t>
  </si>
  <si>
    <t>AUG 2020</t>
  </si>
  <si>
    <t>OU3GE</t>
  </si>
  <si>
    <t>WOS:000561923300001</t>
  </si>
  <si>
    <t>Hejda, G; Mazur, A; Dembinski, L; Peregud-Pogorzelski, J; Jackowska, T; Walczak, M; Szczepanski, T</t>
  </si>
  <si>
    <t>Hejda, Grazyna; Mazur, Artur; Dembinski, Lukasz; Peregud-Pogorzelski, Jaroslaw; Jackowska, Teresa; Walczak, Mieczyslaw; Szczepanski, Tomasz</t>
  </si>
  <si>
    <t>Healthcare for children and adolescents in Poland</t>
  </si>
  <si>
    <t>TURK PEDIATRI ARSIVI-TURKISH ARCHIVES OF PEDIATRICS</t>
  </si>
  <si>
    <t>Review</t>
  </si>
  <si>
    <t>Adolescents; services; subspecialties</t>
  </si>
  <si>
    <t>Despite the constant tendency to decrease the number of births, children and adolescents account for one-fifth of the Polish population. Healthcare for children is free and it is organized similarly to the care for adult patients. In primary healthcare, children can be under the medical care of general practitioners, family physicians or pediatricians. In secondary and tertiary care, pediatricians or physicians with pediatric subspecialties provide medical services. The number of pediatricians and nurses is not sufficient and still differs from the European average. Nonetheless, population health indicators (e.g. infant mortality rate) are constantly improving, and despite the strong influence of the anti-vaccine movements, 90% of children are vaccinated according to the schedule.</t>
  </si>
  <si>
    <t>[Hejda, Grazyna] Univ Rzeszow, Inst Nursing &amp; Hlth Sci, Rzeszow, Poland; [Mazur, Artur] Univ Rzeszow, Dept Pediat, Endocrinol, Diabetol, Rzeszow, Poland; [Dembinski, Lukasz] Med Univ Warsaw, Dept Pediat Gastroenterol &amp; Nutr, Warsaw, Poland; [Peregud-Pogorzelski, Jaroslaw] Pomeranian Med Univ, Dept Pediat &amp; Pediat Oncol, Szczecin, Poland; [Jackowska, Teresa] Ctr Postgrad Med Educ, Dept Pediat, Warsaw, Poland; [Walczak, Mieczyslaw] Pomeranian Med Univ, Dept Pediat Endocrinol Diabetol Metab Dis &amp; Cardi, Szczecin, Poland; [Szczepanski, Tomasz] Med Univ Silesia, Dept Pediat Hematol &amp; Oncol, Katowice, Poland</t>
  </si>
  <si>
    <t>University of Rzeszow; University of Rzeszow; Medical University of Warsaw; Pomeranian Medical University; Centre of Postgraduate Medical Education - Poland; Pomeranian Medical University; Medical University Silesia</t>
  </si>
  <si>
    <t>Mazur, A (corresponding author), Univ Rzeszow, Dept Pediat, Endocrinol, Diabetol, Rzeszow, Poland.</t>
  </si>
  <si>
    <t>drmazur@poczta.onet.pl</t>
  </si>
  <si>
    <t>Peregud-Pogorzelski, Jaroslaw/O-6510-2014; Szczepanski, Tomasz/HTP-1894-2023; Dembiński, Łukasz/M-3134-2018; mazur, andre/ABC-8971-2021; Walczak, Mieczyslaw/P-4177-2014</t>
  </si>
  <si>
    <t>Dembiński, Łukasz/0000-0001-8299-9337; mazur, andre/0000-0002-1067-5066; Szczepanski, Tomasz/0000-0001-5336-261X; Walczak, Mieczyslaw/0000-0003-1664-8525; Mazur, Artur/0000-0001-5393-3515; Hejda, Grazyna/0000-0002-7157-762X</t>
  </si>
  <si>
    <t>TURKISH PEDIATRICS ASSOC</t>
  </si>
  <si>
    <t>ISTANBUL</t>
  </si>
  <si>
    <t>İSTANBUL UNIV CERRAHPASA TIP FAK, OCUK SAGLIGI VE HASTALIKLARI ANABILIM DALI, ISTANBUL, 00000, TURKEY</t>
  </si>
  <si>
    <t>1306-0015</t>
  </si>
  <si>
    <t>1308-6278</t>
  </si>
  <si>
    <t>TURK PEDIATR ARSIVI</t>
  </si>
  <si>
    <t>Turk Pediatr. Ars.</t>
  </si>
  <si>
    <t>S63</t>
  </si>
  <si>
    <t>S68</t>
  </si>
  <si>
    <t>10.14744/TurkPediatriArs.2020.90692</t>
  </si>
  <si>
    <t>Pediatrics</t>
  </si>
  <si>
    <t>OE2UN</t>
  </si>
  <si>
    <t>Green Published</t>
  </si>
  <si>
    <t>WOS:000580392100008</t>
  </si>
  <si>
    <t>Malchrowicz-Mosko, E; Zarebski, P; Kwiatkowski, G</t>
  </si>
  <si>
    <t>Malchrowicz-Mosko, Ewa; Zarebski, Patrycjusz; Kwiatkowski, Grzegorz</t>
  </si>
  <si>
    <t>What Triggers Us to Be Involved in Martial Arts? Relationships between Motivations and Gender, Age and Training Experience</t>
  </si>
  <si>
    <t>martial arts; judo; self-determination theory; sport motivation scale; sustainable sport; sports experience</t>
  </si>
  <si>
    <t>EXTRINSIC MOTIVATION; PHYSICAL-ACTIVITY; VALIDATION; VERSION; ADOLESCENTS; CHILDREN</t>
  </si>
  <si>
    <t>The study aims to recognize the motivations to engage in judo depending on gender, age and level of sports experience among nonelite judokas from the Greater Poland region because previous studies mostly concerned the motivations of top athletes. We supposed that there was a relationship between age, gender, level of sports experience and motivations in judo. During the diagnostic survey, judokas completed the Polish version of the Sport Motivation Scale. In order to determine the motivational profiles of judokas, cluster analysis was performed using the k-means method. The highest values were obtained for motivations related to the intrinsic motivation to experience stimulation and the intrinsic motivation to accomplish, while the lowest values were obtained for motivations related to amotivation and external regulation. The research results showed a relationship between experience in judo training and the motivations of judokas; however, the motivations of the judokas were not differentiated based on their gender or age. In our study, the intrinsic motivation to experience stimulation turned out to be more important for judokas participating in competitions, while recreational athletes more often indicated experiencing amotivation. The intrinsic motivation to accomplish and intrinsic motivation to know turned out to be more important for athletes in training for more than 10 years, while amotivation was more often indicated to be experienced by judokas practicing judo for less than 10 years. Respondents who reported high internal motivation values and had a motivational structure they shaped themselves had been training for longer-for more than 10 years. In our study, the three motivational groups of judokas were identified, and we found that judo experience differentiated belonging to groups. It is recommended to check other martial arts and check more variables in the future, e.g., marital status, which is a potentially important factor in the field of sport motivation.</t>
  </si>
  <si>
    <t>[Malchrowicz-Mosko, Ewa] Eugeniusz Piasecki Univ Phys Educ Poznan, Dept Sport Sci, PL-61871 Poznan, Poland; [Zarebski, Patrycjusz; Kwiatkowski, Grzegorz] Koszalin Univ Technol, Dept Econ, PL-75343 Koszalin, Poland; [Kwiatkowski, Grzegorz] Western Norway Univ Appl Sci, Dept Business Adm, N-6856 Sogndal, Norway</t>
  </si>
  <si>
    <t>Poznan University of Physical Education; Koszalin University of Technology; Western Norway University of Applied Sciences</t>
  </si>
  <si>
    <t>Kwiatkowski, G (corresponding author), Koszalin Univ Technol, Dept Econ, PL-75343 Koszalin, Poland.;Kwiatkowski, G (corresponding author), Western Norway Univ Appl Sci, Dept Business Adm, N-6856 Sogndal, Norway.</t>
  </si>
  <si>
    <t>malchrowicz@awf.poznan.pl; patrycjusz.zarebski@tu.koszalin.pl; gregory.kwiatkowski@hvl.no</t>
  </si>
  <si>
    <t>MALCHROWICZ-MOŚKO, EWA/AAG-2023-2021</t>
  </si>
  <si>
    <t>MALCHROWICZ-MOŚKO, EWA/0000-0002-7676-1477; Zarebski, Patrycjusz Mikolaj/0000-0002-2774-9180</t>
  </si>
  <si>
    <t>10.3390/su12166567</t>
  </si>
  <si>
    <t>OD1FX</t>
  </si>
  <si>
    <t>gold, Green Published</t>
  </si>
  <si>
    <t>WOS:000579601100001</t>
  </si>
  <si>
    <t>Budnyk, O; Mazur, P; Kondur, O; Smoliuk, S; Palahniuk, M</t>
  </si>
  <si>
    <t>Budnyk, Olena; Mazur, Piotr; Kondur, Oksana; Smoliuk, Svitlana; Palahniuk, Mykhailo</t>
  </si>
  <si>
    <t>THE PROBLEM OF SPARE TIME OF TEENAGERS IN MOUNTAIN REGIONS OF POLAND AND UKRAINE</t>
  </si>
  <si>
    <t>Spare time; Physical activity; Leisure culture; Mountain region Ukrainian and Polish Carpathians</t>
  </si>
  <si>
    <t>n The article highlights the problem of spare time and leisure of pupils in conditions of globalization changes and a new socio-cultural reality. The structure and content of spare time of young people aged 12-15 years living in the Ukrainian and Polish Carpathians have been defined. The study involved 138 Polish (71 girls and 67 boys) and 131 Ukrainian (64 girls and 67 boys) school students. The sociocultural context of leisure activities has been substantiated and general tendencies in the field of spare time of Ukrainian and Polish students have been revealed. The problem of spare time of young people will be presented on the basis of own research conducted among pupils from MOlenice district (Poland) and Ivano-Frankivsk region (Ukraine). Results: in the article the authors presented the results of their research on the evaluation of the lifestyle lead by young people from two countries, including physical activity, personal care and life safety. As a result of the research, the interest of adolescents in passive activities has been revealed: listening to music (one or more times a week): 84.73% of Ukrainian and 89.86% of Polish respondents; watching TV shows - respectively 38.9% and 62.3%; spending spare time in front of a computer screen, in particular in social networks - 72.46% of Polish and 67.2% of Ukrainian teenagers. It has been proved that the organization of meaningful leisure in schoolchildren of both countries is characterized by the dominance of the emotional aspect over the informative. The article stresses the main concepts in terms of protecting and strengthening physical, social, spiritual and psychical health of pupils.</t>
  </si>
  <si>
    <t>[Budnyk, Olena; Kondur, Oksana] Vasyl Stefanyk Precarpathian Natl Univ, Ivano Frankivsk, Ukraine; [Mazur, Piotr] State Sch Higher Educ Chelm, Chelm, Poland; [Smoliuk, Svitlana] Lesya Ukrainka Eastern European Natl Univ, Lutsk, Ukraine; [Palahniuk, Mykhailo] Ivano Frankivsk Natl Tech Univ Oil &amp; Gas, Ivano Frankivsk, Ukraine</t>
  </si>
  <si>
    <t>Ministry of Education &amp; Science of Ukraine; Vasyl Stefanyk Precarpathian National University; Ministry of Education &amp; Science of Ukraine; Lesya Ukrainka Volyn National University; Ministry of Education &amp; Science of Ukraine; Ivano-Frankivsk National Technical University of Oil &amp; Gas</t>
  </si>
  <si>
    <t>Budnyk, O (corresponding author), Vasyl Stefanyk Precarpathian Natl Univ, Ivano Frankivsk, Ukraine.</t>
  </si>
  <si>
    <t>olena.budnyk@pnu.edu.ua; pmazur@pwsz.chelm.pl; oksana.kondur@pnu.edu.ua; svetlanasmoluk@gmail.com; palagnuk3001@gmail.com</t>
  </si>
  <si>
    <t>Kondur, Oksana/AAW-4952-2020; Smoliuk, Svitlana/ABD-9980-2020; Budnyk, Olena/AAW-4839-2020</t>
  </si>
  <si>
    <t>Kondur, Oksana/0000-0001-9342-1127; Smoliuk, Svitlana/0000-0001-5427-1285; Budnyk, Olena/0000-0002-5764-6748</t>
  </si>
  <si>
    <t>JUL-SEP</t>
  </si>
  <si>
    <t>NT4XN</t>
  </si>
  <si>
    <t>WOS:000572945800040</t>
  </si>
  <si>
    <t>Duke, K; Gleeson, H; Dabrowska, K; Herold, M; Rolando, S</t>
  </si>
  <si>
    <t>Duke, Karen; Gleeson, Helen; Dabrowska, Katarzyna; Herold, Maria; Rolando, Sara</t>
  </si>
  <si>
    <t>The engagement of young people in drug interventions in coercive contexts: findings from a cross-national European study</t>
  </si>
  <si>
    <t>DRUGS-EDUCATION PREVENTION AND POLICY</t>
  </si>
  <si>
    <t>Young people; criminal justice system; adolescents; engagement; drug involvement; prevention; practitioners; European; intervention</t>
  </si>
  <si>
    <t>YOUTH; BEHAVIOR</t>
  </si>
  <si>
    <t>Background:The engagement of young people has been a neglected area in youth justice and drug policy and practice. This paper explores the concept of 'engagement' in relation to drug interventions in custodial and community settings in different European countries. Methods:Interviews were undertaken with young people (aged 14-25 years) in contact with the criminal justice system who use illegal drugs and with practitioners involved in the delivery of interventions for our target group in Denmark, Italy, Poland, and the UK. Results:The key techniques to engage young people were described in similar terms across the countries. These included forming relationships based on trust, honesty, and empathy, setting goals collaboratively, and employing practitioners with lived experience and understanding. The objectives and activities on offer are often constrained by criminal justice contexts. Conclusions:Despite the differences between the countries in terms of criminal justice systems and the structure of drug interventions, there were remarkable similarities in the ways young people and practitioners described effective engagement. Strong emphasis on operational engagement to ensure positive relationships between young people and practitioners was important in the design and delivery of interventions. Practitioners working in criminal justice contexts need to have flexibility and autonomy to work creatively to find ways to engage, connect, and inspire young people.</t>
  </si>
  <si>
    <t>[Duke, Karen; Gleeson, Helen] Middlesex Univ, Drug &amp; Alcohol Res Ctr, London NW4 4BT, England; [Dabrowska, Katarzyna] Inst Psychiat &amp; Neurol, Dept Studies Alcoholism &amp; Drug Dependence, Warsaw, Poland; [Herold, Maria] Ctr Alcohol &amp; Drug Res, Dept Psychol, Aarhus, Denmark; [Rolando, Sara] Eclect Inst Training &amp; Res, Turin, Italy</t>
  </si>
  <si>
    <t>Middlesex University; Institute of Psychiatry &amp; Neurology; Aarhus University</t>
  </si>
  <si>
    <t>Duke, K (corresponding author), Middlesex Univ, Drug &amp; Alcohol Res Ctr, London NW4 4BT, England.</t>
  </si>
  <si>
    <t>k.duke@mdx.ac.uk</t>
  </si>
  <si>
    <t>Dąbrowska, Katarzyna/HSG-7042-2023; Duke, Karen/H-9820-2015; Gleeson, Helen/B-9004-2018</t>
  </si>
  <si>
    <t>Dąbrowska, Katarzyna/0000-0001-6779-1853; Duke, Karen/0000-0002-2567-4218; Gleeson, Helen/0000-0003-0505-5281; Herold, Maria/0000-0002-8050-1870</t>
  </si>
  <si>
    <t>European Commission (Health Programme 2014-2020)</t>
  </si>
  <si>
    <t>The present work was financially supported by European Commission (Health Programme 2014-2020).</t>
  </si>
  <si>
    <t>TAYLOR &amp; FRANCIS LTD</t>
  </si>
  <si>
    <t>2-4 PARK SQUARE, MILTON PARK, ABINGDON OR14 4RN, OXON, ENGLAND</t>
  </si>
  <si>
    <t>0968-7637</t>
  </si>
  <si>
    <t>1465-3370</t>
  </si>
  <si>
    <t>DRUG-EDUC PREV POLIC</t>
  </si>
  <si>
    <t>Drug-Educ. Prev. Policy</t>
  </si>
  <si>
    <t>10.1080/09687637.2020.1763917</t>
  </si>
  <si>
    <t>JUN 2020</t>
  </si>
  <si>
    <t>QQ1VF</t>
  </si>
  <si>
    <t>Green Published, Green Accepted, hybrid</t>
  </si>
  <si>
    <t>WOS:000543925200001</t>
  </si>
  <si>
    <t>Furman, FM; Zgliczynski, WS; Jankowski, M; Baran, T; Szumowski, L; Pinkas, J</t>
  </si>
  <si>
    <t>Furman, Filip M.; Zgliczynski, Wojciech Stefan; Jankowski, Mateusz; Baran, Tomasz; Szumowski, Lukasz; Pinkas, Jaroslaw</t>
  </si>
  <si>
    <t>The State of Vaccine Confidence in Poland: A 2019 Nationwide Cross-Sectional Survey</t>
  </si>
  <si>
    <t>INTERNATIONAL JOURNAL OF ENVIRONMENTAL RESEARCH AND PUBLIC HEALTH</t>
  </si>
  <si>
    <t>vaccination; vaccines; trust; vaccine hesitancy; vaccine trust; Poland</t>
  </si>
  <si>
    <t>HESITANCY; PARENTS</t>
  </si>
  <si>
    <t>Vaccination is considered as one of the most successful and cost-effective public health interventions. This study aimed to assess (1) the attitudes and behaviors towards mandatory childhood vaccination, with particular emphasis on socio-economic factors determining the vaccine confidence among adults in Poland as well as to (2) identify the potential impact of anti-vaccination movement on vaccination coverage among children and adolescents aged &lt;= 19 years. This cross-sectional study was carried in 2019 on a nationwide, representative sample of 1079 individuals aged 18 and over in Poland (53.7% females). Most of the respondents (74.6%) agreed or strongly agreed that mandatory vaccinations are safe, and only 8% of participants neglected the safety of vaccines. The results of multivariate analysis showed that the lowest level of vaccine confidence was observed among participants aged 25-34 years (aOR: 0.48, 95%CI: 0.29-0.80;p= 0.01). There was a positive correlation (r= 0.35;p&lt; 0.001) between trust in doctors and vaccine confidence. Moreover, there was a positive correlation between trust in scientific knowledge and vaccine confidence (r= 0.19;p&lt; 0.001). Also, a negative correlation (r= -0.13;p&lt; 0.001) between trust in horoscopes and vaccine confidence was observed. Most of the parents declared (97.7%), that their children were vaccinated following the national immunization programme. However, 8.5% of parents who currently vaccinated their children declared that they would stop vaccinating children when vaccination obligation will be abolished. This study demonstrates relatively high confidence in mandatory vaccination among adults in Poland. While most of society trusts in vaccine safety, young adults are the least trustful of vaccinations.</t>
  </si>
  <si>
    <t>[Furman, Filip M.] Home Hosp Socrates, Armii Krajowej 2-4, PL-05800 Pruszkow, Poland; [Zgliczynski, Wojciech Stefan; Jankowski, Mateusz; Pinkas, Jaroslaw] Ctr Postgrad Med Educ, Sch Publ Hlth, Kleczewska 61-63, PL-01826 Warsaw, Poland; [Baran, Tomasz] Univ Warsaw, Fac Psychol, Stawki 5-7, PL-00183 Warsaw, Poland; [Szumowski, Lukasz] Natl Inst Cardiol, Dept Cardiac Arrhythmia, Alpejska 42, PL-04628 Warsaw, Poland</t>
  </si>
  <si>
    <t>Centre of Postgraduate Medical Education - Poland; University of Warsaw; Institute of Cardiology - Poland</t>
  </si>
  <si>
    <t>Zgliczynski, WS (corresponding author), Ctr Postgrad Med Educ, Sch Publ Hlth, Kleczewska 61-63, PL-01826 Warsaw, Poland.</t>
  </si>
  <si>
    <t>filip.furman@gmail.com; wzgliczynski2@cmkp.edu.pl; mjankowski@cmkp.edu.pl; tomasz.baran@psych.uw.edu.pl; lszumowski@ikard.pl; jpinkas@cmkp.edu.pl</t>
  </si>
  <si>
    <t>Pinkas, Jarosław/GQI-1555-2022; Jankowski, Mateusz/GRX-1919-2022; Jankowski, Mateusz/GQI-1609-2022; Jankowski, Mateusz/W-2319-2019; Zgliczyński, Wojciech Stefan/ABC-7743-2020</t>
  </si>
  <si>
    <t>Pinkas, Jarosław/0000-0002-1015-9643; Jankowski, Mateusz/0000-0002-7142-5167; Jankowski, Mateusz/0000-0002-7142-5167; Zgliczyński, Wojciech Stefan/0000-0003-0054-4860; Baran, Tomasz/0000-0003-2922-7551</t>
  </si>
  <si>
    <t>1660-4601</t>
  </si>
  <si>
    <t>INT J ENV RES PUB HE</t>
  </si>
  <si>
    <t>Int. J. Environ. Res. Public Health</t>
  </si>
  <si>
    <t>JUN</t>
  </si>
  <si>
    <t>10.3390/ijerph17124565</t>
  </si>
  <si>
    <t>Environmental Sciences; Public, Environmental &amp; Occupational Health</t>
  </si>
  <si>
    <t>Environmental Sciences &amp; Ecology; Public, Environmental &amp; Occupational Health</t>
  </si>
  <si>
    <t>MR9AS</t>
  </si>
  <si>
    <t>WOS:000553882000001</t>
  </si>
  <si>
    <t>Wojnowska-Heciak, M; Blaszczyk, M; Suchocka, M; Kosno-Jonczy, J</t>
  </si>
  <si>
    <t>Wojnowska-Heciak, Magdalena; Blaszczyk, Magdalena; Suchocka, Marzena; Kosno-Jonczy, Joanna</t>
  </si>
  <si>
    <t>Urban-rural differences in perception of trees described by parents bringing up children in Warsaw and Jedlinsk, Poland</t>
  </si>
  <si>
    <t>PEERJ</t>
  </si>
  <si>
    <t>Parents; Attitudes towards trees; Preference of trees; Sociodemographic differences; Social survey</t>
  </si>
  <si>
    <t>PHYSICAL-ACTIVITY LEVELS; INNER-CITY; OVERWEIGHT PREVALENCE; ADOLESCENTS; HEALTH; ENVIRONMENTS; BEHAVIOR; GENDER; CITIES; SAFETY</t>
  </si>
  <si>
    <t>Parents' attitudes to trees and nature are reflected not only in their children's outdoor activity, but also in the way they perceive, learn and value the environment. One hundred and eleven respondents, divided into two groups by place of residence, assessed statements in a survey questionnaire. Two groups of questions aimed at evaluating tree benefits and disservices as perceived by urban and rural parents, and identifying their preferences concerning outdoor activity of their children. Tree benefits and disadvantages were grouped into five categories (social, economic, environmental, health and aesthetic). Both urban and rural parents presented similar attitudes to trees as well as to their children's play environments. Among 37 statements concerning tree benefits, only five revealed statistically significant differences. The most important difference appeared in the way urban and rural parents perceived the aspects of danger. Trees were not perceived as posing any risk on playgrounds for city residents, who-unlike villagers-opposed to the removal of trees from playgrounds.</t>
  </si>
  <si>
    <t>[Wojnowska-Heciak, Magdalena] Kielce Univ Technol, Dept Civil Engn &amp; Architecture, Kielce, Poland; [Blaszczyk, Magdalena; Suchocka, Marzena] Warsaw Univ Life Sci SGGW, Dept Landscape Architecture, Inst Environm Engn, Warsaw, Poland</t>
  </si>
  <si>
    <t>Kielce University of Technology; Warsaw University of Life Sciences</t>
  </si>
  <si>
    <t>Wojnowska-Heciak, M (corresponding author), Kielce Univ Technol, Dept Civil Engn &amp; Architecture, Kielce, Poland.</t>
  </si>
  <si>
    <t>mwojnowska@tu.kielce.pl</t>
  </si>
  <si>
    <t>Kosno-Jonczy, Joanna/0000-0002-8895-1649; Wojnowska-Heciak, Magdalena/0000-0002-7043-9559</t>
  </si>
  <si>
    <t>Kielce University of Technology, Department of Civil Engineering and Architecture</t>
  </si>
  <si>
    <t>This work was supported by the Kielce University of Technology, Department of Civil Engineering and Architecture. The funders had no role in study design, data collection and analysis, decision to publish, or preparation of the manuscript.</t>
  </si>
  <si>
    <t>PEERJ INC</t>
  </si>
  <si>
    <t>LONDON</t>
  </si>
  <si>
    <t>341-345 OLD ST, THIRD FLR, LONDON, EC1V 9LL, ENGLAND</t>
  </si>
  <si>
    <t>2167-8359</t>
  </si>
  <si>
    <t>PeerJ</t>
  </si>
  <si>
    <t>APR 8</t>
  </si>
  <si>
    <t>e8875</t>
  </si>
  <si>
    <t>10.7717/peerj.8875</t>
  </si>
  <si>
    <t>Multidisciplinary Sciences</t>
  </si>
  <si>
    <t>Science &amp; Technology - Other Topics</t>
  </si>
  <si>
    <t>LB3IC</t>
  </si>
  <si>
    <t>WOS:000524530100006</t>
  </si>
  <si>
    <t>Lubianka, B; Filipiak, S; Marianczyk, K</t>
  </si>
  <si>
    <t>Lubianka, Beata; Filipiak, Sara; Marianczyk, Katarzyna</t>
  </si>
  <si>
    <t>Developmental Changes in the Locus of Control in Students Attending Integrated and Non-integrated Classes during Early Adolescence in Poland</t>
  </si>
  <si>
    <t>BEHAVIORAL SCIENCES</t>
  </si>
  <si>
    <t>locus of control; early adolescence; developmental changes; integrated education</t>
  </si>
  <si>
    <t>LEARNING-DISABILITIES; NORM; INTERNALITY; LONELINESS; FRIENDSHIP; CHILDREN</t>
  </si>
  <si>
    <t>This article reports the results of a longitudinal study on the development of context-specific locus of control related to situations of success and failure in Polish adolescents. The participants were 90 primary school students, including 30 who learned in integrated classrooms and 60 who went to non-integrated classes in schools with and without an inclusive curriculum, located in Lublin, Poland. The students were surveyed during a three-year schooling period (when they were in the sixth, seventh, and eighth grade). The research was carried out in the years 2016-2019. The Locus of Control Questionnaire (LOQ and LOQ-R) by Krasowicz-Kupis and Kurzyp-Wojnarska measured locus of control. These instruments measure generalized locus of control and allow the assessment of context-specific locus of control related to situations of success and failure, as well as school, parent, and peer settings. At the first stage of this study, students in non-integrated classrooms in schools without an inclusive curriculum were characterized by a more internal locus of control, both generalized and in situations of failure, compared to students of non-integrated classrooms in schools with an inclusive curriculum. At seventh grade, students of integrated classes were more external in situations related to their school activity, compared to their peers from non-integrated classrooms. Moreover, we observed developmental changes in locus of control of students from non-integrated classes but only those who attended schools with an integrated curriculum.</t>
  </si>
  <si>
    <t>[Lubianka, Beata] Jan Kochanowski Univ Humanities &amp; Sci, Dept Psychol, PL-25369 Kielce, Poland; [Filipiak, Sara] Marie Curie Sklodowska Univ, Inst Psychol, PL-20400 Lublin, Poland; [Marianczyk, Katarzyna] John Paul II Catholic Univ Lublin, Inst Psychol, PL-20950 Lublin, Poland</t>
  </si>
  <si>
    <t>Jan Kochanowski University; Maria Curie-Sklodowska University; Catholic University of Lublin</t>
  </si>
  <si>
    <t>Lubianka, B (corresponding author), Jan Kochanowski Univ Humanities &amp; Sci, Dept Psychol, PL-25369 Kielce, Poland.</t>
  </si>
  <si>
    <t>blubianka@ujk.edu.pl; s.filipiak@poczta.umcs.lublin.pl; marianczyk@kul.pl</t>
  </si>
  <si>
    <t>Filipiak, Sara/AAU-5994-2020</t>
  </si>
  <si>
    <t>Filipiak, Sara/0000-0001-7818-7168; Lubianka, Beata/0000-0003-3255-7260</t>
  </si>
  <si>
    <t>2076-328X</t>
  </si>
  <si>
    <t>BEHAV SCI-BASEL</t>
  </si>
  <si>
    <t>Behav. Sci.</t>
  </si>
  <si>
    <t>10.3390/bs10040074</t>
  </si>
  <si>
    <t>LO8MM</t>
  </si>
  <si>
    <t>WOS:000533879900007</t>
  </si>
  <si>
    <t>Delgado, CA; Doval, HO; Tatoj, C</t>
  </si>
  <si>
    <t>Arenas Delgado, Christian; Otero Doval, Herminda; Tatoj, Cecylia</t>
  </si>
  <si>
    <t>Reading mediation in international contexts. The cases of Chile, Poland and Portugal</t>
  </si>
  <si>
    <t>INVESTIGACIONES SOBRE LECTURA</t>
  </si>
  <si>
    <t>Reading mediation; Reading motivation; Reading habit; School contexts; Secondary education</t>
  </si>
  <si>
    <t>COMPETENCE; MOTIVATION; STUDENTS</t>
  </si>
  <si>
    <t>The present article, part of the project Reading habits in international contexts of secondary school students. A study of educational practices for the promotion of reading (PR2018057), reports the results of an exploratory-observational scope research extracted from that context. The main objective is to evidence research hypotheses on the training needs of reading teachers. It investigates some areas of the reading habits of Chilean, Polish and Portuguese adolescents who are in transition between primary and secondary school. There are common and divergent patterns in the answers to a questionnaire that delves into motivational and teaching aspects linked to reading education: leisure reading habits, the provenance of the books students read and the use of libraries, the hierarchization of the importance of reading, the strategies of teachers who train reading skills and also the initiatives to promote reading in schools, and their participation. In the light of results obtained, paths of educational and didactic research are proposed that allow to add value to the role of teachers as mediators of reading in the three national contexts that are part of the analysis.</t>
  </si>
  <si>
    <t>[Arenas Delgado, Christian] Univ Barcelona, Barcelona, Spain; [Otero Doval, Herminda] Univ Vigo, Vigo, Spain; [Tatoj, Cecylia] Univ Silesia, Katowice, Poland</t>
  </si>
  <si>
    <t>University of Barcelona; Universidade de Vigo; University of Silesia in Katowice</t>
  </si>
  <si>
    <t>Delgado, CA (corresponding author), Univ Barcelona, Barcelona, Spain.</t>
  </si>
  <si>
    <t>c.arenas@ub.edu; mindaod@gmail.com; cecylia.tatoj@us.edu.pl</t>
  </si>
  <si>
    <t>Arenas, Christian/AAX-2092-2020</t>
  </si>
  <si>
    <t>ASOC ESPANOLA COMPRENSION LECTORA</t>
  </si>
  <si>
    <t>MALAGA</t>
  </si>
  <si>
    <t>APDO 5050, MALAGA, 00000, SPAIN</t>
  </si>
  <si>
    <t>2340-8685</t>
  </si>
  <si>
    <t>INVESTIG LECT</t>
  </si>
  <si>
    <t>Investig. Lect.</t>
  </si>
  <si>
    <t>10.37132/isl.v0i13.309</t>
  </si>
  <si>
    <t>Education &amp; Educational Research; Linguistics</t>
  </si>
  <si>
    <t>LT7AR</t>
  </si>
  <si>
    <t>gold, Green Submitted, Green Published</t>
  </si>
  <si>
    <t>WOS:000537219900006</t>
  </si>
  <si>
    <t>Jedynak, W; Motyka, MA</t>
  </si>
  <si>
    <t>Jedynak, Witold; Motyka, Marek A.</t>
  </si>
  <si>
    <t>Drug Use Predictors Identified in the School Environment</t>
  </si>
  <si>
    <t>CANADIAN JOURNAL OF FAMILY AND YOUTH</t>
  </si>
  <si>
    <t>youths; school environment; alcohol; illegal drugs; addiction prevention</t>
  </si>
  <si>
    <t>SUBSTANCE USE; PROTECTIVE FACTOR; RELIGIOSITY; PERFORMANCE; AUSTRALIA; STUDENTS; ALCOHOL; IMPACT</t>
  </si>
  <si>
    <t>Drug use is commonplace amongst youths. Alongside the family environment, school is the second place which shapes children's opinions and attitudes. The aim of this research was to identify factors in the school environment conducive to the use of legal and illegal drugs as well as those which protect against such actions. In order to answer the formulated research questions a representative sociological survey was carried out within the Podkarpackie province in Poland on a sample of nearly 2,500 students from 27 secondary schools. A stratified random sampling respondents' selection method was applied. A questionnaire was used to collect data. Empirical data analysis showed the existence of interesting relationships between adolescents' school activities and engaging in risky behaviours. The results of this research may be used for prevention programmes.</t>
  </si>
  <si>
    <t>[Jedynak, Witold; Motyka, Marek A.] Rzeszow Univ, Inst Sociol, Rzeszow, Poland</t>
  </si>
  <si>
    <t>Jedynak, W (corresponding author), Rzeszow Univ, Inst Sociol, Rzeszow, Poland.</t>
  </si>
  <si>
    <t>Motyka, Marek A./AAD-9384-2021</t>
  </si>
  <si>
    <t>Motyka, Marek A./0000-0001-6967-0035</t>
  </si>
  <si>
    <t>UNIV ALBERTA LIBRARIES</t>
  </si>
  <si>
    <t>EDMONTON</t>
  </si>
  <si>
    <t>4-99 HUMANITIES CENTRE, B7 RUTHERFORD S, EDMONTON, ALBERTA T6G 2J4, CANADA</t>
  </si>
  <si>
    <t>1718-9748</t>
  </si>
  <si>
    <t>CAN J FAM YOUTH</t>
  </si>
  <si>
    <t>Can. J. Fam. Youth</t>
  </si>
  <si>
    <t>Family Studies</t>
  </si>
  <si>
    <t>KA7WT</t>
  </si>
  <si>
    <t>WOS:000506010400010</t>
  </si>
  <si>
    <t>Navazo, B; Oyhenart, E; Dahinten, S; Mumm, R; Scheffler, C</t>
  </si>
  <si>
    <t>Navazo, Barbara; Oyhenart, Evelia; Dahinten, Silvia; Mumm, Rebekka; Scheffler, Christiane</t>
  </si>
  <si>
    <t>Decrease of external skeletal robustness (Frame Index) between two cohorts of school children living in Puerto Madryn, Argentina at the beginning of the 21st century</t>
  </si>
  <si>
    <t>elbow breadth; height; skeletal robustness; school children; Argentina</t>
  </si>
  <si>
    <t>BODY-COMPOSITION; NUTRITIONAL-STATUS; CENTILE CURVES; LMS METHOD; BONE MASS; LA-PLATA; SCHOOLCHILDREN; ADOLESCENTS; OVERWEIGHT; OBESITY</t>
  </si>
  <si>
    <t>Background: It has been shown that modern life style with reduced physical activity can lead to lower bone accumulation. Also a decline trend in external skeletal robustness in children and young adolescents, measured by the Frame Index (FI), seems to have a parallel trend with the increase in overweight and obesity. Based on these findings we estimate that likely, the FI should be changed after a decade in the Argentinean population as well as in others population of the world. Thereby, the aim of the present study was to describe, using the FI, the pattern of external skeletal robustness in school children aged 6-14 years from two cohorts of Argentina (Puerto Madryn, Chubut) and to compare them with the European reference (Czech Republic, Germany, Poland and Russia). Methods: Elbow breadth and height of Puerto Madryn school children were collected in two cross-sectional studies conducted between 2001-2006 (cohort 1 = C1) and 2014-2016 (cohort 2 = C2). Percentiles (P) values, for males and females, from C1 and C2 were calculated combining the LMSmethod and its extension. A t-test has been used to compare, by age and sex, the FI values between the Argentinean cohorts and the European reference (ER). Then, in order to know the percentage of the variation of the percentiles values between cohorts, as well as with ER, percent differences between means (PDM%) were employed. Results: FI from Argentinean cohorts differed significantly from ER. Even more, C2 was not only smaller than ER, but also than C1. In males, C1-C2 showed significant differences at 6-8, 11 and 12 years and in females at all ages. Then, respect to ER each Argentinean cohort showed significant differences in males of C1 at 6, 12-14 years and in females at 6 and 11-14 years; and of C2, in both sexes, from 6 to 14 years. The PDM% values for elbow breadth of male were negative in ER-C1 in all percentiles analyzed; in ER-C2 positive (P3 and P50) and negative (P97) and C1-C2 recorded positive values. In females, elbow breadth showed negative values for ER-C1 (P50 and P97), and positive for the remaining values. Finally, height registered, in both sexes, negative values in ER-C1 (except P97 in females), ER-C2 and C1-C2. Conclusions: After ten years of the first study carried on in Puerto Madryn, school children show a negative trend in the external skeletal robustness. Additionally, the children of both Argentinean cohorts have lower values compared to the European reference, and mainly the actual cohort. This situation would be explained, in part, by the progressive increase over time of overweight and obesity as consequence, among others, of the change in the quantity and/or quality of the food that children have access to and with the physical activity they do at school and outside.</t>
  </si>
  <si>
    <t>[Navazo, Barbara; Oyhenart, Evelia] Univ Nacl La Plata UNLP, Lab Invest Ontogenia &amp; Adaptac LINOA, Fac Ciencias Nat &amp; Museo FCNyM, La Plata, Argentina; [Dahinten, Silvia] Consejo Nacl Invest Cient &amp; Tecn, CENPAT, Inst Diversidad &amp; Evoluc Austral IDEAus, Buenos Aires, DF, Argentina; [Dahinten, Silvia] Univ Nacl Patagonia San Juan Bosco UNPSJB, Sede Puerto Madryn, Fac Ciencias Nat, Comodoro Rivadavia, Argentina; [Mumm, Rebekka; Scheffler, Christiane] Univ Potsdam, Inst Biochem &amp; Biol, Human Biol, Potsdam, Germany</t>
  </si>
  <si>
    <t>National University of La Plata; Centro Nacional Patagonico (CENPAT); Consejo Nacional de Investigaciones Cientificas y Tecnicas (CONICET); Universidad Nacional de la Patagonia San Juan Bosco; University of Potsdam</t>
  </si>
  <si>
    <t>Navazo, B (corresponding author), Univ Nacl La Plata UNLP, Lab Invest Ontogenia &amp; Adaptac LINOA, Fac Ciencias Nat &amp; Museo FCNyM, La Plata, Argentina.</t>
  </si>
  <si>
    <t>barnavazo@gmail.com</t>
  </si>
  <si>
    <t>Auxological Society (Gesellschaft fur Auxologie); Society of Anthropology (Gesellschaft fur Anthropologie); Agencia Nacional de Promocion Cientifica y Tecnologica (ANPCyT) [PICT OC-AR 99-4-7391, PICT OC-AR 1541, 1145]; Consejo Nacional de Investigaciones Cientificas y Tecnicas (CONICET) [PIP 2197]; Universidad de la Patagonia San Juan Bosco [SJB 10/C98]; Universidad Nacional de La Plata [11/N 428]</t>
  </si>
  <si>
    <t>Auxological Society (Gesellschaft fur Auxologie); Society of Anthropology (Gesellschaft fur Anthropologie); Agencia Nacional de Promocion Cientifica y Tecnologica (ANPCyT)(ANPCyTSpanish Government); Consejo Nacional de Investigaciones Cientificas y Tecnicas (CONICET)(Consejo Nacional de Investigaciones Cientificas y Tecnicas (CONICET)); Universidad de la Patagonia San Juan Bosco; Universidad Nacional de La Plata(National University of La Plata)</t>
  </si>
  <si>
    <t>The authors are grateful to the parents and children as well as the local authorities and educational staff from Puerto Madryn (Chubut, Argentina) and to Marcelo Gavirati and Delfina Palleres (IDEAus, CENPAT-CONICET) for their assistance and collaboration. Statistical analyses of data were conducted during the 3rd International Summer School Statistical Approaches to Developmental and Growth Data of Children in Potsdam/Gulpe from the 15th to 20th of July in 2019. The Summer school was supported by the Auxological Society (Gesellschaft fur Auxologie), by the Society of Anthropology (Gesellschaft fur Anthropologie). This study was also supported by the Agencia Nacional de Promocion Cientifica y Tecnologica (ANPCyT) (PICT OC-AR 99-4-7391, PICT OC-AR 1541 and 1145); Consejo Nacional de Investigaciones Cientificas y Tecnicas (CONICET) (PIP 2197) and Universidad de la Patagonia San Juan Bosco (SJB 10/C98); Universidad Nacional de La Plata (11/N 428).</t>
  </si>
  <si>
    <t>10.1127/anthranz/2020/1182</t>
  </si>
  <si>
    <t>PY3ZK</t>
  </si>
  <si>
    <t>WOS:000611985100006</t>
  </si>
  <si>
    <t>Tomczyk, L; Wloch, A</t>
  </si>
  <si>
    <t>Tomczyk, Lukasz; Wloch, Anna</t>
  </si>
  <si>
    <t>CYBERBULLYING IN THE LIGHT OF CHALLENGES OF SCHOOL-BASED PREVENTION</t>
  </si>
  <si>
    <t>INTERNATIONAL JOURNAL OF COGNITIVE RESEARCH IN SCIENCE ENGINEERING AND EDUCATION-IJCRSEE</t>
  </si>
  <si>
    <t>cyberbullying; prevention; Poland; teachers; school; teachers; parents</t>
  </si>
  <si>
    <t>PERCEPTIONS; INTERNET; PHENOMENOLOGY; ADOLESCENTS; AGGRESSION; PREVALENCE; TEACHERS; CHILDREN; CONTEXT; IMPACT</t>
  </si>
  <si>
    <t>The main goal of the paper is to present opinions about cyberbullying prevention in Poland in the light of teachers' experiences. The authors show the current state of knowledge of electronic aggression and cyberbullying among the youths. They also present an overview of the difficulties educators face, the challenges and expectations of kids and youth regarding media prevention, as well as challenges related to the effectiveness of the modern, innovative prevention of risky behaviours. The study was conducted in the Pedagogical University of Cracow, in the first half of 2019, using a focus group method. The results provide new guidelines and findings which may be valuable for school practice and media pedagogy. The interviewed teachers declared that the effectiveness of the hitherto implemented preventive activities varies. They declared their need to develop their own digital literacy and were willing to participate in trainings focused on the practical aspects of anticipating cyberbullying and solving difficult cases (e.g. related to sexuality, image protection or attacking teachers via the Internet). The respondents admitted the necessity of joining efforts with police and local community institutions when solving the cyberbullying-related problems. (c) 2019 IJCRSEE. All rights reserved.</t>
  </si>
  <si>
    <t>[Tomczyk, Lukasz; Wloch, Anna] Pedag Univ Cracow, Krakow, Poland</t>
  </si>
  <si>
    <t>Tomczyk, L (corresponding author), Pedag Univ Cracow, Krakow, Poland.</t>
  </si>
  <si>
    <t>tomczyk_lukasz@prokonto.pl; anna.wloch@up.krakow.pl</t>
  </si>
  <si>
    <t>Włoch, Anna Maria/HJB-2760-2022; Włoch, Anna Maria/T-3228-2018; Tomczyk, Łukasz/O-2800-2014</t>
  </si>
  <si>
    <t>Włoch, Anna Maria/0000-0002-5286-8464; Włoch, Anna Maria/0000-0002-5286-8464; Tomczyk, Łukasz/0000-0002-5652-1433</t>
  </si>
  <si>
    <t>National Centre for Research and Development [ERANet17/ICT-0076 SELI]</t>
  </si>
  <si>
    <t>National Centre for Research and Development</t>
  </si>
  <si>
    <t>The text was written as part of the project Smart Ecosystem for Learning and Inclusion - ERANet17/ICT-0076 SELI (cofinanced by the National Centre for Research and Development). As part of the project activi-ties, dr Anna Wloch conducted the focus group session and transcribed the text. Dr Lukasz Tomczyk is responsible for the research methodology, discussion over the results and theoretical introduction. The authors also want to thank the members of the project, dr Joanna Wnek-Gozdek and dr Anna Mroz for their support.</t>
  </si>
  <si>
    <t>ASSOC DEVELOPMENT SCIENCE ENGINEERING &amp; EDUCATION</t>
  </si>
  <si>
    <t>VRANJE</t>
  </si>
  <si>
    <t>PRVJ MAJ 18, VRANJE, SERBIA</t>
  </si>
  <si>
    <t>2334-847X</t>
  </si>
  <si>
    <t>2334-8496</t>
  </si>
  <si>
    <t>INT J COGNITIVE RES</t>
  </si>
  <si>
    <t>Int. J. Cogn. Res. Sci. Eng. Educ.</t>
  </si>
  <si>
    <t>10.5937/IJCRSEE1903013T</t>
  </si>
  <si>
    <t>MX2GQ</t>
  </si>
  <si>
    <t>WOS:000557544900003</t>
  </si>
  <si>
    <t>Tomaszek, K; Muchacka-Cymerman, A</t>
  </si>
  <si>
    <t>Tomaszek, Katarzyna; Muchacka-Cymerman, Agnieszka</t>
  </si>
  <si>
    <t>Polish Adaptation of the ESSBS School-Burnout Scale: Pilot Study Results</t>
  </si>
  <si>
    <t>HACETTEPE UNIVERSITESI EGITIM FAKULTESI DERGISI-HACETTEPE UNIVERSITY JOURNAL OF EDUCATION</t>
  </si>
  <si>
    <t>education; secondary-school student; school burnout; stress</t>
  </si>
  <si>
    <t>SELF-EFFICACY; ALIENATION; ENGAGEMENT; STUDENTS; PATHWAYS; MATTER</t>
  </si>
  <si>
    <t>The paper presents the problem of burnout in children at the age of 12 - 16 years. This is one of the factor responsible for the negative attitude of students towards school and significant decreases in motivation to learn in secondary-school-aged. The expectations of parents and teachers regarding children's grades surpass the grades the children might realistically receive. There is no scale available in Poland applicable to the problem of school burnout, thus the Elementary School Students Burnout Scale (ESSBS) was translated and adapted by the authors of the present article. The aim of the study was to report the results of the Polish adaptation of the ESSBS. The data collection was obtained from a total of 166 secondary school students, including 84 girls and 82 boys. They were asked to complete the school burnout scale (ESSBS), the sense of alienation inventory (PAI), the Type B scale (TAB) and the coping stress strategies scale (How are you coping?; JSR). The students were also asked some questions about their school performance and family and school relationships. The analyses are tested with the help of Statistical Package for the Social Sciences (SPSS) ver. 21. An exploratory factor analysis endorsed the four-factor structure of the original scale and adequate intercorrelations were identified among the subscales. The results prove the reliability and accuracy of the scale. The adapted Polish version of the ESSBS is valid and reliable and can be used as a measure of school burnout in Polish adolescents. The implications of these fmdings are discussed.</t>
  </si>
  <si>
    <t>[Tomaszek, Katarzyna; Muchacka-Cymerman, Agnieszka] Pedag Univ Cracow, Dept Pedag, Chair Psychol, Krakow, Poland</t>
  </si>
  <si>
    <t>Tomaszek, K (corresponding author), Pedag Univ Cracow, Dept Pedag, Chair Psychol, Krakow, Poland.</t>
  </si>
  <si>
    <t>kat.tomaszek@gmail.com; agamuchacka@gmail.com</t>
  </si>
  <si>
    <t>Muchacka-Cymerman, Agnieszka/AAH-4946-2020</t>
  </si>
  <si>
    <t>Muchacka-Cymerman, Agnieszka/0000-0002-1627-4036; Tomaszek, Katarzyna/0000-0001-7019-5403</t>
  </si>
  <si>
    <t>HACETTEPE UNIV</t>
  </si>
  <si>
    <t>ANKARA</t>
  </si>
  <si>
    <t>HACETTEPE UNIV, ANKARA, 6532, TURKEY</t>
  </si>
  <si>
    <t>2536-4758</t>
  </si>
  <si>
    <t>HACET UNIV EGIT FAK</t>
  </si>
  <si>
    <t>Hacet. Univ. Egit. Fak. Derg.</t>
  </si>
  <si>
    <t>10.16986/HUJE.2018043462</t>
  </si>
  <si>
    <t>HV7NS</t>
  </si>
  <si>
    <t>WOS:000466168300007</t>
  </si>
  <si>
    <t>Musielak, B; Kubicka, AM; Rychlik, M; Czubak, J; Czwojdzinski, A; Grzegorzewski, A; Józwiak, M</t>
  </si>
  <si>
    <t>Musielak, Bartosz; Kubicka, Anna Maria; Rychlik, Michal; Czubak, Jaroslaw; Czwojdzinski, Adam; Grzegorzewski, Andrzej; Jozwiak, Marek</t>
  </si>
  <si>
    <t>Variation in pelvic shape and size in Eastern European males: a computed tomography comparative study</t>
  </si>
  <si>
    <t>Three-dimensional reconstruction; Geometric morphometrics; Medieval population</t>
  </si>
  <si>
    <t>SEXUAL-DIMORPHISM; PHYSICAL-ACTIVITY; BODY-MASS; POPULATION; ANATOMY; ADOLESCENTS; RELIABILITY; DIMENSIONS; ASYMMETRY; EVOLUTION</t>
  </si>
  <si>
    <t>Background. The significantly accelerated development of human society in the last millennium has brought about changes in human behavior and body mass that may have influenced human bone morphology. Our objective was to analyze the variation in pelvic shape and size in males from modern and medieval populations. Methods. We obtained 22 pelvic girdles of adult males from a medieval cemetery located in Cedynia, Poland. The control group comprised 31 contemporary male pelves from individuals inhabiting the same region. The analyzed parameters were: interspinous distance (ISD), intercristal distance (ICD), intertuberous distance (ITD), anatomic conjugate of the pelvis, height of the pelvis (HP), iliac opening angle (IOA), iliac tilt angle (ITA), and ISD/ITD/HP ratio. Geometric morphometrics was used to analyze differences in shape in the pelves. All analyses were carried out on three-dimensional CT reconstructions of pelves. Results. ISD, ICD, and IOA were significantly greater in modern pelves than in those from Cedynia, but no significant differences were seen between the two groups in ITD, anatomical conjugate, HP, or ITA. ISD/ITD/HP ratios were significantly lower in the Cedynia group. Geometric morphometrics revealed significant differences in pelvic shape between the analyzed groups. Discussion. The pelves of modern males are larger, wider, and flatter than those of medieval males. Changes in the set of daily activities that produce mechanical loading and estimated body mass may constitute the main factors explaining pelvic variability. However, differences in ontogenesis should also be taken into consideration, especially since growth in past populations is often found to be reduced relative to modern populations.</t>
  </si>
  <si>
    <t>[Musielak, Bartosz; Jozwiak, Marek] Poznan Univ Med Sci, Dept Pediat Orthoped &amp; Traumatol, Poznan, Poland; [Kubicka, Anna Maria] Poznan Univ Life Sci, Dept Zool, Poznan, Poland; [Rychlik, Michal] Poznan Univ Med Sci, Div Virtual Engn, Poznan, Poland; [Czubak, Jaroslaw; Czwojdzinski, Adam] Ctr Postgrad Med Educ, Dept Orthoped Pediat Orthoped &amp; Traumatol, Otwock, Poland; [Grzegorzewski, Andrzej] Med Univ Lodz, Dept Orthoped &amp; Pediat Orthoped, Lodz, Poland</t>
  </si>
  <si>
    <t>Poznan University of Medical Sciences; Poznan University of Life Sciences; Poznan University of Medical Sciences; Medical University Lodz</t>
  </si>
  <si>
    <t>Kubicka, AM (corresponding author), Poznan Univ Life Sci, Dept Zool, Poznan, Poland.</t>
  </si>
  <si>
    <t>amkkubicka@gmail.com</t>
  </si>
  <si>
    <t>Kubicka, Anna Maria/AAA-3093-2021; Rychlik, Michal/N-6171-2014</t>
  </si>
  <si>
    <t>Kubicka-Kaczmarska, Anna/0000-0002-7844-9225; Czubak, Jaroslaw/0000-0003-2358-8735; Czwojdzinski, Adam/0000-0001-5153-094X; Rychlik, Michal/0000-0001-9299-7378; Grzegorzewski, Andrzej/0000-0003-0535-0635</t>
  </si>
  <si>
    <t>University of Medical Sciences [502-14-01115158-41058]; National Science Centre in Poland; NCN [2015/19/N/NZ8/00177]</t>
  </si>
  <si>
    <t>University of Medical Sciences; National Science Centre in Poland(National Science Centre, Poland); NCN</t>
  </si>
  <si>
    <t>This study was financed by the University of Medical Sciences (No. 502-14-01115158-41058) and the National Science Centre in Poland (No. NCN 2015/19/N/NZ8/00177). The funders had no role in study design, data collection and analysis, decision to publish, or preparation of the manuscript.</t>
  </si>
  <si>
    <t>FEB 20</t>
  </si>
  <si>
    <t>e6433</t>
  </si>
  <si>
    <t>10.7717/peerj.6433</t>
  </si>
  <si>
    <t>HM1UQ</t>
  </si>
  <si>
    <t>Green Published, gold, Green Submitted</t>
  </si>
  <si>
    <t>WOS:000459240200006</t>
  </si>
  <si>
    <t>Randler, C; Díaz-Morales, JF; Jankowski, KS</t>
  </si>
  <si>
    <t>Randler, Christoph; Francisco Diaz-Morales, Juan; Jankowski, Konrad S.</t>
  </si>
  <si>
    <t>Synchrony in chronotype and social jetlag between dogs and humans across Europe</t>
  </si>
  <si>
    <t>TIME &amp; SOCIETY</t>
  </si>
  <si>
    <t>Morningness-eveningness; dog-human relationship; cross-cultural comparison; social jetlag; sleep</t>
  </si>
  <si>
    <t>SLEEP-WAKE; MORNINGNESS-EVENINGNESS; CIRCADIAN-RHYTHMS; CANIS-FAMILIARIS; SUN TIME; GENDER; AGE; ADOLESCENTS; PATTERNS; GERMAN</t>
  </si>
  <si>
    <t>People choosing a pet have a number of factors to consider. The important one is whether a pet can synchronize with humans in sleep timing. Chronotype reflects individual differences in sleep timing. Social jetlag referring to a misalignment of one's own biological (internal) time compared to the social time reflects variability in sleep timing between work and free days and is considered a health risk factor. In this study, chronotype and social jetlag of dogs and people living together were assessed based on a survey carried out in Poland, Germany and Spain (N=730; 74% female; age=36.1 +/- 12.8). Participants living with dogs informed about their own and their dogs' sleep habits. This study demonstrates synchrony in sleep timing between humans and dogs living together. Dogs experienced less social jetlag than their owners and differences between owners and dogs were more pronounced in Poland than in Germany and Spain. Polish dogs had the lowest social jetlag amongst dogs from the three countries, suggesting a greater stability of their sleep-wake cycle and less influence of the owners' activity on their rhythm. Chronotype of dogs was earlier than that of their owners in all countries. Spanish dogs had the latest sleep pattern, followed by German dogs, with Polish dogs being the earliest. Analyses also revealed that both chronotype and social jetlag in dogs and humans living together are correlated - the later the chronotype of the owner the later the chronotype of his/her dog. The results suggest that dogs synchronize to humans in their sleep patterns.</t>
  </si>
  <si>
    <t>[Randler, Christoph] Univ Educ Heidelberg, INF 561, Heidelberg, Germany; [Francisco Diaz-Morales, Juan] Univ Complutense Madrid, Madrid, Spain; [Jankowski, Konrad S.] Univ Warsaw, Fac Psychol, Warsaw, Poland</t>
  </si>
  <si>
    <t>Ruprecht Karls University Heidelberg; Complutense University of Madrid; University of Warsaw</t>
  </si>
  <si>
    <t>Randler, C (corresponding author), Univ Educ Heidelberg, INF 561, Heidelberg, Germany.</t>
  </si>
  <si>
    <t>randler@ph-heidelberg.de</t>
  </si>
  <si>
    <t>Randler, Christoph/E-5691-2016; Díaz-Morales, Juan F./A-7797-2010</t>
  </si>
  <si>
    <t>Randler, Christoph/0000-0002-7357-2793; Díaz-Morales, Juan F./0000-0002-3894-7908; Jankowski, Konrad S./0000-0003-0613-9532</t>
  </si>
  <si>
    <t>National Science Centre, Poland [DEC-2011/03/D/HS6/05760]; Ministerio Economia y Competitividad [PSI2011-26967]</t>
  </si>
  <si>
    <t>National Science Centre, Poland(National Science Centre, Poland); Ministerio Economia y Competitividad(Spanish Government)</t>
  </si>
  <si>
    <t>The author(s) disclosed receipt of the following financial support for the research, authorship, and/or publication of this article: the work of KSJ was supported by a grant DEC-2011/03/D/HS6/05760 from the National Science Centre, Poland. Participation of JFDM was supported by Grant of Ministerio Economia y Competitividad (PSI2011-26967).</t>
  </si>
  <si>
    <t>SAGE PUBLICATIONS LTD</t>
  </si>
  <si>
    <t>1 OLIVERS YARD, 55 CITY ROAD, LONDON EC1Y 1SP, ENGLAND</t>
  </si>
  <si>
    <t>0961-463X</t>
  </si>
  <si>
    <t>1461-7463</t>
  </si>
  <si>
    <t>TIME SOC</t>
  </si>
  <si>
    <t>Time Soc.</t>
  </si>
  <si>
    <t>JUL</t>
  </si>
  <si>
    <t>10.1177/0961463X15596705</t>
  </si>
  <si>
    <t>GM4MC</t>
  </si>
  <si>
    <t>WOS:000438093500005</t>
  </si>
  <si>
    <t>Izydorczyk, B; Sitnik-Warchulska, K</t>
  </si>
  <si>
    <t>Izydorczyk, Bernadetta; Sitnik-Warchulska, Katarzyna</t>
  </si>
  <si>
    <t>Sociocultural Appearance Standards and Risk Factors for Eating Disorders in Adolescents and Women of Various Ages</t>
  </si>
  <si>
    <t>FRONTIERS IN PSYCHOLOGY</t>
  </si>
  <si>
    <t>body-image; eating disorders; mass media; girls; women</t>
  </si>
  <si>
    <t>BODY-IMAGE; MEDIA INFLUENCES; YOUNG GIRLS; DISSATISFACTION; WEIGHT; BEHAVIORS; PEER; INTERNALIZATION; PERFECTIONISM; EXPLORATION</t>
  </si>
  <si>
    <t>The main aim of the present study was to verify the level of impact of sociocultural appearance standards (passive awareness and active internalization) have on body dissatisfaction, the desire to engage in a relentless pursuit of thinness, the adoption of a perfectionistic attitude toward the body, and the development of a tendency to engage in bulimic eating behavior, which can develop in adolescent girls and women of varying ages. The study group comprised 234 individuals: 95 secondary school girls, 33 high school girls, 56 female students, and 50 employed women, all of whom were living in southern Poland. Participants were not diagnosed with any psychiatric disorders (including eating disorders). The variables were measured using the Polish version of Garner's Eating Disorder Inventory and the Polish Sociocultural Attitudes Towards Physical Appearance and Body Image Inventory [based on the SATAQ-3 (Sociocultural Attitudes Towards Appearance Questionnaire Scale-3)]. The findings revealed that the youngest Polish girls (aged 12-15) reported the highest level of risk factors for eating disorders. Among the entire study group, the internalization of appearance standards and the pressure associated with various media messages were determined to be predictors of the pursuit of thinness, regardless of age and body mass index values. The second most significant variable explained by the internalization of sociocultural standards was body dissatisfaction. The internalization of sociocultural norms provided a significant explanation of bulimic tendencies only in the youngest girls. Perfectionism proved not to be affected by the sociocultural impact of mass media. The adult women had the lowest average scores over the entire study population regarding exposure frequency to body images in mass media and regarding the experience of pressure exerted by sociocultural norms. The high level of internalization of sociocultural appearance standards seems to be significantly linked to body satisfaction in women aged 30 and older. Young adolescent girls constitute a high-risk group for a specific psychological proneness to developing eating disorders as a result of the sociocultural influence exerted by mass media. The obtained study results can prove helpful in creating education programs in preventive healthcare aimed particularly at the youngest adolescents.</t>
  </si>
  <si>
    <t>[Izydorczyk, Bernadetta; Sitnik-Warchulska, Katarzyna] Jagiellonian Univ, Inst Appl Psychol, Krakow, Poland</t>
  </si>
  <si>
    <t>Jagiellonian University</t>
  </si>
  <si>
    <t>Izydorczyk, B (corresponding author), Jagiellonian Univ, Inst Appl Psychol, Krakow, Poland.</t>
  </si>
  <si>
    <t>b.izydorczyk@interia.pl</t>
  </si>
  <si>
    <t>Sitnik-Warchulska, Katarzyna/0000-0001-8262-8034</t>
  </si>
  <si>
    <t>1664-1078</t>
  </si>
  <si>
    <t>FRONT PSYCHOL</t>
  </si>
  <si>
    <t>Front. Psychol.</t>
  </si>
  <si>
    <t>MAR 29</t>
  </si>
  <si>
    <t>10.3389/fpsyg.2018.00429</t>
  </si>
  <si>
    <t>GA9DY</t>
  </si>
  <si>
    <t>WOS:000428642700001</t>
  </si>
  <si>
    <t>Kwasniewska, JM; Gralewski, J; Witkowska, EM; Kostrzewska, M; Lebuda, I</t>
  </si>
  <si>
    <t>Kwasniewska, Joanna Maria; Gralewski, Jacek; Witkowska, Eliza Maria; Kostrzewska, Magdalena; Lebuda, Izabela</t>
  </si>
  <si>
    <t>Mothers' personality traits and the climate for creativity they build with their children</t>
  </si>
  <si>
    <t>THINKING SKILLS AND CREATIVITY</t>
  </si>
  <si>
    <t>Climate for creativity; Mother; Parent-child relationship; Big five personality traits</t>
  </si>
  <si>
    <t>PARENTS PERSONALITY; DIVERGENT THINKING; PERCEIVED SUPPORT; COEFFICIENT ALPHA; CHILDHOOD TRAITS; FIT INDEXES; OPENNESS; ADOLESCENTS; RELIABILITY; EXPERIENCE</t>
  </si>
  <si>
    <t>Parents' attitudes, behaviors, and traits are significant predictors of their children's creative ability. Not much is known, however, about intentional actions taken by parents to develop and support children's creativity. Based on a literature review and a pilot study (Kwasniewska &amp; Lebuda, 2017) we have formulated four factors that make up the climate for creativity in a parent-child relationship. To verify the construct empirically, we administered an originally designed questionnaire to mothers in Poland (N = 3073). The analysis of results confirms, as predicted, that the following factors contribute to the climate for creativity in the home environment: encouragement to experience novelty and variety, encouragement of nonconformism, support of perseverance in creative efforts, and encouragement to fantasize. Next, we investigated how mothers' Big Five personality traits were linked to particular climate dimensions. Our findings show that openness to experience is the key positive predictor of mothers' activities that shape the climate for creativity in her relationship with the child. The other Big Five traits are associated either positively or negatively with particular dimensions of the climate for creativity.</t>
  </si>
  <si>
    <t>[Kwasniewska, Joanna Maria; Witkowska, Eliza Maria; Kostrzewska, Magdalena] SWPS Univ Social Sci Humanities, Dept Psychol, Warsaw, Poland; [Gralewski, Jacek] Maria Grzegorzewska Univ, Dept Educ Sci, Warsaw, Poland; [Lebuda, Izabela] Univ Wroclaw, Inst Psychol, Wroclaw, Poland</t>
  </si>
  <si>
    <t>SWPS University of Social Sciences &amp; Humanities; The Maria Grzegorzewska University; University of Wroclaw</t>
  </si>
  <si>
    <t>Kwasniewska, JM (corresponding author), SWPS Univ Social Sci &amp; Humanities, Chodakowska St 19-31, PL-03815 Warsaw, Poland.</t>
  </si>
  <si>
    <t>jkwasniewska@swps.edu.pl</t>
  </si>
  <si>
    <t>Lebuda, Izabela/0000-0002-4715-1928; Gralewski, Jacek/0000-0002-5089-7755; Kwasniewska, Joanna/0000-0001-5187-649X</t>
  </si>
  <si>
    <t>grants Iuventus Plus- program of the Polish Ministry of Science and Higher Education [IP2014 013373, IP2014 025273]</t>
  </si>
  <si>
    <t>grants Iuventus Plus- program of the Polish Ministry of Science and Higher Education</t>
  </si>
  <si>
    <t>We thank Sylwia Izabela Pietraczyk for her assistance with data collection and Krzysztof Lucjan Rog for the initial version of statistical analysis.; Jacek Gralewski and Izabela Lebuda were supported by grants Iuventus Plus- program of the Polish Ministry of Science and Higher Education (Project No. respectively IP2014 013373; IP2014 025273).</t>
  </si>
  <si>
    <t>ELSEVIER SCI LTD</t>
  </si>
  <si>
    <t>OXFORD</t>
  </si>
  <si>
    <t>THE BOULEVARD, LANGFORD LANE, KIDLINGTON, OXFORD OX5 1GB, OXON, ENGLAND</t>
  </si>
  <si>
    <t>1871-1871</t>
  </si>
  <si>
    <t>1878-0423</t>
  </si>
  <si>
    <t>THINK SKILLS CREAT</t>
  </si>
  <si>
    <t>Think. Skills Creat.</t>
  </si>
  <si>
    <t>MAR</t>
  </si>
  <si>
    <t>10.1016/j.tsc.2017.11.002</t>
  </si>
  <si>
    <t>FZ4HI</t>
  </si>
  <si>
    <t>WOS:000427552900002</t>
  </si>
  <si>
    <t>Glapa, A; Grzesiak, J; Monyeki, MA</t>
  </si>
  <si>
    <t>Glapa, Agata; Grzesiak, Joanna; Monyeki, Makama Andries</t>
  </si>
  <si>
    <t>Relationship between body composition and selected motor components in 17-year-old adolescents residing in the city of Poznan in Poland</t>
  </si>
  <si>
    <t>BIOMEDICAL HUMAN KINETICS</t>
  </si>
  <si>
    <t>Selected motor components; Body mass index status; Fatness; Adolescents</t>
  </si>
  <si>
    <t>HEALTH-RELATED FITNESS; PHYSICAL-ACTIVITY; MASS INDEX; CHILDREN; OVERWEIGHT; UNDERWEIGHT; OBESITY; CHILDHOOD</t>
  </si>
  <si>
    <t>Study aim: The objective of this study was to determine differences in body composition status and levels of selected motor components and assess the relationship between selected motor components and body composition in adolescent girls and boys. Material and methods: The study participants were 42 girls and 49 boys from a secondary school in the city of Poznan in Poland who were participating in the Active not only online project. The percentage of body components was evaluated using a bio-impedance method. The modified Eurofit battery of tests was used to assess selected motor components. Results: The prevalence of overweight was higher (12.3%) in boys than girls (2.4%), and girls were more frequently underweight (16.7%) than boys (6.1%). The results of the study show higher selected motor component levels in girls than in boys when compared to standardized population norms. BMI correlated positively with 20-m shuttle run (r = 0.45, p &lt; 0.05) in girls and with sit and reach (r = 0.30, p &lt; 0.05) in boys, with 'hand grip' strength both in girls (r = 0.35, p &lt; 0.05) and boys (r = 0.29, p &lt; 0.05), and was related to percentage of body fat in girls (r = 0.33, p &lt; 0.05) and boys (r = 0.42, p &gt; 0.05). Conclusions: The findings showed that sex and body composition are important factors influencing physical fitness in adolescents. We suggest that these factors be considered when designing physical activity interventions.</t>
  </si>
  <si>
    <t>[Glapa, Agata] Univ Sch Phys Educ, Dept Didact Phys Act, Poznan, Poland; [Grzesiak, Joanna] Univ Sch Phys Educ, Dept Neurobiol, Poznan, Poland; [Glapa, Agata; Monyeki, Makama Andries] North West Univ, Phys Act Sport &amp; Recreat Res Focus Area PhASReC, Potchefstroom, South Africa</t>
  </si>
  <si>
    <t>Poznan University of Physical Education; Poznan University of Physical Education; North West University - South Africa</t>
  </si>
  <si>
    <t>Glapa, A (corresponding author), Poznan Univ Phys Educ, Dept Didact Phys Act, Krolowej Jadwigi 27-39, PL-61871 Poznan, Poland.</t>
  </si>
  <si>
    <t>agataglapa@gmail.com</t>
  </si>
  <si>
    <t>Korcz, Agata/ABA-9988-2020</t>
  </si>
  <si>
    <t>Korcz, Agata/0000-0003-4751-1193; Monyeki, Makama Andries/0000-0002-4156-8394</t>
  </si>
  <si>
    <t>Grant Study Akademickie Centrum Kreatywnosci (Academic Center of Creativity) by the Polish Ministry of Science and Higher Education [MNiSW/2014/DIR/612/ACK]</t>
  </si>
  <si>
    <t>Grant Study Akademickie Centrum Kreatywnosci (Academic Center of Creativity) by the Polish Ministry of Science and Higher Education</t>
  </si>
  <si>
    <t>This research was supported by a Grant Study Akademickie Centrum Kreatywnosci (Academic Center of Creativity, no MNiSW/2014/DIR/612/ACK) by the Polish Ministry of Science and Higher Education.</t>
  </si>
  <si>
    <t>WALTER DE GRUYTER GMBH</t>
  </si>
  <si>
    <t>BERLIN</t>
  </si>
  <si>
    <t>GENTHINER STRASSE 13, D-10785 BERLIN, GERMANY</t>
  </si>
  <si>
    <t>0043-9630</t>
  </si>
  <si>
    <t>2080-2234</t>
  </si>
  <si>
    <t>BIOMED HUM KINET</t>
  </si>
  <si>
    <t>Biomed. Hum. Kinet.</t>
  </si>
  <si>
    <t>10.1515/bhk-2018-0009</t>
  </si>
  <si>
    <t>GD9NI</t>
  </si>
  <si>
    <t>WOS:000430839000001</t>
  </si>
  <si>
    <t>Janik, R; Baran, D; Gmitrowicz, A; Janas-Kozik, M; Lucka, I; Karasek, E; Paruszkiewicz, J; Pilecki, M; Rozetti, A; Szaulinska, K; Wasilewska, O; Wolanczyk, T; Remberk, B</t>
  </si>
  <si>
    <t>Janik, Renata; Baran, Dariusz; Gmitrowicz, Agnieszka; Janas-Kozik, Malgorzata; Lucka, Izabela; Karasek, Elzbieta; Paruszkiewicz, Jolanta; Pilecki, Maciej; Rozetti, Anna; Szaulinska, Katarzyna; Wasilewska, Olga; Wolanczyk, Tomasz; Remberk, Barbara</t>
  </si>
  <si>
    <t>Developmental psychiatry - results of the survey carried out among the attendees of the First Mental Health Congress</t>
  </si>
  <si>
    <t>PSYCHIATRIA I PSYCHOLOGIA KLINICZNA-JOURNAL OF PSYCHIATRY AND CLINICAL PSYCHOLOGY</t>
  </si>
  <si>
    <t>Polish</t>
  </si>
  <si>
    <t>psychiatry of developmental age; health care; community care</t>
  </si>
  <si>
    <t>SATISFACTION; YOUTH</t>
  </si>
  <si>
    <t>The ongoing debate regarding the provision of healthcare and additional support for patients with mental illnesses has continued for many years. Whilst discussing patient dignity and rights, it must not be overlooked that the right to treatment is the most important and basic among them. The First Mental Health Congress, held on May 8, 2017 in Warsaw, was organised to address the current critical state of mental healthcare in Poland. A separate session during the Congress was awarded to the issues associated with the provision of mental healthcare for children and adolescents, with a special survey distributed among its attendees; 54 completed survey questionnaires were returned. Nearly 90% of the respondents were mental healthcare professionals working with paediatric/adolescent patients. The questions asked for opinions regarding various aspects of the current situation of developmental psychiatry in Poland as well as attendee's reflections on presentations and speeches featured during the session. The majority of the respondents evaluated the recent data concerning the prevalence of mental disorders among children and adolescents as alarming. They pointed out the lack of actual access to psychological and psychiatric aid within the public system, and stressed the need for urgent major improvements thereof. Another hot issue was the key role of preventive policies, including work with families. Also, systemic joint efforts of various public authorities, bodies and institutions are necessary to address the crisis, particularly effective collaboration between the medical and educational community. As a positive trend, the respondents listed the recent grassroots movement joining various social and professional groups to work together on possible solutions.</t>
  </si>
  <si>
    <t>[Janik, Renata] Zespol Roboczy Aktywnej Polityki Wobec Zdrowia Ps, Warsaw, Poland; [Baran, Dariusz] Wojewodzki Zespol Specjalistyczny Rzeszowie, Poradnia Psychol, Rzeszow, Poland; [Baran, Dariusz] Stowarzyszenie Rzecz Zdrowia Psychicznego Dziecka, Rzeszow, Poland; [Gmitrowicz, Agnieszka] Uniwersytet Med Lodzi, Klin Psychiat Mlodziezowej, Lodz, Poland; [Janas-Kozik, Malgorzata] Ctr Pediat Jana Pawla II Sosnowcu, Sosnowiec, Poland; [Lucka, Izabela] Gdanski Uniwersytet Med, Klin Psychiat Rozwojowej Zaburzen Psychotycznych, Gdansk, Poland; [Karasek, Elzbieta] Biuro Rzecznika Praw Dziecka, Warsaw, Poland; [Paruszkiewicz, Jolanta] Mazowieckie Ctr Neuropsychiat, Zagorze K Warszawy, Poland; [Pilecki, Maciej] Uniwersytet Jagiellonski, Katedra Psychiat, Klin Psychiat Dzieci &amp; Mlodziezy, Krakow, Poland; [Rozetti, Anna] Ctr Diag &amp; Terapii Autyzmu, Lodz, Poland; [Szaulinska, Katarzyna; Remberk, Barbara] Inst Psychiat &amp; Neurol, Warsaw, Poland; [Wasilewska, Olga] Fundacja Druga Strona Lustra, Warsaw, Poland; [Wolanczyk, Tomasz] Warszawski Uniwersytet Med, Klin Psychiat Wieku Rozwojowego, Warsaw, Poland</t>
  </si>
  <si>
    <t>Jagiellonian University; Institute of Psychiatry &amp; Neurology</t>
  </si>
  <si>
    <t>Remberk, B (corresponding author), Inst Psychiat &amp; Neurol, Klin Psychiat Dzieci &amp; Mlodziezy, Ul Sobieskiego 9, PL-00153 Warsaw, Poland.</t>
  </si>
  <si>
    <t>bremberk@tlen.pl</t>
  </si>
  <si>
    <t>Szaulinska, Katarzyna/0000-0003-2562-6459; Gmitrowicz, Agnieszka/0000-0003-4315-8775</t>
  </si>
  <si>
    <t>MEDICAL COMMUNICATIONS</t>
  </si>
  <si>
    <t>WARSZAWA</t>
  </si>
  <si>
    <t>UL POWSINSKA 34, WARSZAWA, 02903, POLAND</t>
  </si>
  <si>
    <t>1644-6313</t>
  </si>
  <si>
    <t>PSYCHIATR PSYCHOL KL</t>
  </si>
  <si>
    <t>Psychiatr. Psychol. Klin.</t>
  </si>
  <si>
    <t>10.15557/PiPK.2018.0019</t>
  </si>
  <si>
    <t>Psychiatry</t>
  </si>
  <si>
    <t>GO8XC</t>
  </si>
  <si>
    <t>gold, Green Submitted</t>
  </si>
  <si>
    <t>WOS:000440382900005</t>
  </si>
  <si>
    <t>Junger, J; Frömel, K; Bergier, J; Acs, P; Bergier, B; Salonna, F; Niznikowska, E</t>
  </si>
  <si>
    <t>Junger, Jan; Fromel, Karel; Bergier, Jozef; Acs, Pongrac; Bergier, Barbara; Salonna, Ferdinand; Niznikowska, Ewelina</t>
  </si>
  <si>
    <t>PHYSICAL ACTIVITY IN STUDENTS FROM THE VISEGRAD COUNTRIES BY BMI STATUS</t>
  </si>
  <si>
    <t>student; field of study; IPAQ; BMI; V4</t>
  </si>
  <si>
    <t>Background. This study aims to analyse the relationship between physical activity (PA) and body mass index (BMI) in undergraduate university students of three fields of study from the four Visegrad Group countries - Slovakia, the Czech Republic, Poland, and Hungary. Material and methods. The research was conducted in 2015 on adolescent undergraduate university student populations in three fields of study - humanities, medical, and technical sciences. The sample included 2,484 students in total. The data was collected using the extended version of the standardised International Physical Activity Questionnaire (IPAQ). Students completed the questionnaire via the INDARES online system. Results. The results confirmed significant differences in PA between sexes in favour of males both in its overall manifestation and in the individual levels of PA intensity (p&lt; 0.05). The comparison of the four countries revealed significant differences in PA in males and females in all PA domains (p&lt; 0.05). The evaluation of the total BMI, as well as the one measured in individual countries confirmed a significant difference between sexes in favour of males (p&lt; 0.05). The study of the relationship between PA and BMI did not reveal a statistically significant dependence in any of the tested domains. This conclusion applies both to males and females. Conclusions. Males are generally more physically active than females overall and in individual fields of study. Also, males exhibit higher BMI in all the studied categories. No significant relation between PA intensity and volume and BMI was found in either sex.</t>
  </si>
  <si>
    <t>[Junger, Jan] Pavol Jozef Safarik Univ Kosice, Ondavska 21, Kosice 04001, Slovakia; [Fromel, Karel; Salonna, Ferdinand] Palacky Univ, Olomouc, Czech Republic; [Bergier, Jozef; Bergier, Barbara; Niznikowska, Ewelina] Pope John Paul II State Sch Higher Educ Biala Pod, Biala Podlaska, Poland; [Acs, Pongrac] Univ Pecs, Pecs, Hungary</t>
  </si>
  <si>
    <t>University of Pavol Jozef Safarik Kosice; Palacky University Olomouc; Pope John Paul II State School of Higher Education in Biala Podlaska; University of Pecs</t>
  </si>
  <si>
    <t>Junger, J (corresponding author), Pavol Jozef Safarik Univ Kosice, Ondavska 21, Kosice 04001, Slovakia.</t>
  </si>
  <si>
    <t>jan.junger@upjs.sk</t>
  </si>
  <si>
    <t>Bergier, Barbara/B-8713-2017; Junger, Jan/AAL-7113-2021; Frömel, Karel/L-9865-2017; Bergier, Jozef/Q-5476-2016</t>
  </si>
  <si>
    <t>Bergier, Barbara/0000-0002-9268-4942; Frömel, Karel/0000-0001-7848-3418; Junger, Jan/0000-0002-9672-653X; Bergier, Jozef/0000-0001-9557-6958</t>
  </si>
  <si>
    <t>Visegrad Fund [21420053]</t>
  </si>
  <si>
    <t>Visegrad Fund</t>
  </si>
  <si>
    <t>This article is one of the outputs of the project No. 21420053 entitled Physical and recreational activity as well as diet of young people from V4 countries, financially supported by the Visegrad Fund.</t>
  </si>
  <si>
    <t>10.5114/hpc.2018.74191</t>
  </si>
  <si>
    <t>GD4FP</t>
  </si>
  <si>
    <t>WOS:000430459300007</t>
  </si>
  <si>
    <t>Klingemann, JI; Sieroslawski, J</t>
  </si>
  <si>
    <t>Klingemann, Justyna Iwona; Sieroslawski, Janusz</t>
  </si>
  <si>
    <t>SOCIAL MEDIA USE AMONG THE YOUTH. RESULTS OF THE EESPAD STUDY IN POLAND WITH REFERENCE TO OTHER EUROPEAN COUNTRIES</t>
  </si>
  <si>
    <t>Poland; Social networks; Online games</t>
  </si>
  <si>
    <t>PROBLEMATIC INTERNET USE; COMPUTER USE; NETWORKING; ADDICTION; ADOLESCENTS; IMPACT; LIFE; FEAR</t>
  </si>
  <si>
    <t>Introduction: Polish ESPAD (European School Survey Project on Alcohol and Other Drugs) 2015 data on social media use among the youth are presented with reference to four other European countries (Greece, the Netherlands, Romania, and Sweden). Material and methods: Logistic regression was performed to explore the relation between intensity of social media use and active social life and satisfactory peer relationships. Multivariable analysis was performed to explore the prevalence of social media use by teenagers and perception of the risk regarding use of social media. Results: Every fourth Polish teenager spends more than three hours per day on social networking. Social networking is an activity chosen more often by girls than boys and this relation is clear in all studied countries, despite different prevalence rates. Analysis shows that social networking for an hour per day or more increases the probability of teenagers having an active social life. Online gaming is less popular and is mainly a male phenomenon. Moreover, online gaming for more than an hour per day decreases the probability of satisfactory social relationships with peers. Discussion: Social networking is one of the contemporary means of being together and despite spending time online, teenagers maintain an active social life and satisfactory peer relationships. Excessive online gaming seems to be a more risky phenomenon than social networking. It may lead to limited social life and unsatisfactory peer relations. Conclusions: Professionals involved in prevention and addition therapy should take into account different levels of risk related to different online activities and should not lose sight of the potential and possibilities that being online carries with it.</t>
  </si>
  <si>
    <t>[Klingemann, Justyna Iwona; Sieroslawski, Janusz] Inst Psychiat &amp; Neurol, Zaklad Badan Alkoholizmem &amp; Toksykomaniami, Ul Sobieskiego 9, PL-02957 Warsaw, Poland</t>
  </si>
  <si>
    <t>Klingemann, JI (corresponding author), Inst Psychiat &amp; Neurol, Zaklad Badan Alkoholizmem &amp; Toksykomaniami, Ul Sobieskiego 9, PL-02957 Warsaw, Poland.</t>
  </si>
  <si>
    <t>zulewska@ipin.edu.pl</t>
  </si>
  <si>
    <t>Klingemann, Justyna/AAB-5956-2021</t>
  </si>
  <si>
    <t>Klingemann, Justyna/0000-0002-8959-8517</t>
  </si>
  <si>
    <t>Ministry of Science and Higher Education, Core funding for statutory RD activities [501-002-15008/501-002-16008/501-002-117008]</t>
  </si>
  <si>
    <t>Ministry of Science and Higher Education, Core funding for statutory RD activities</t>
  </si>
  <si>
    <t>Ministry of Science and Higher Education, Core funding for statutory R&amp;D activities, no 501-002-15008/501-002-16008/501-002-117008</t>
  </si>
  <si>
    <t>10.5114/ain.2018.79942</t>
  </si>
  <si>
    <t>HM6HD</t>
  </si>
  <si>
    <t>WOS:000459573900001</t>
  </si>
  <si>
    <t>Korcz, A; Bronikowska, M; Laudanska-Krzeminska, I; Borowiec, J; Ludwiczak, M; Bronikowski, M</t>
  </si>
  <si>
    <t>Korcz, Agata; Bronikowska, Malgorzata; Laudanska-Krzeminska, Ida; Borowiec, Joanna; Ludwiczak, Mateusz; Bronikowski, Michal</t>
  </si>
  <si>
    <t>IS SOCIAL SUPPORT DURING PHYSICAL EDUCATION LESSONS ASSOCIATED WITH BODY MASS INDEX STATUS, GENDER AND AGE?</t>
  </si>
  <si>
    <t>SOUTH AFRICAN JOURNAL FOR RESEARCH IN SPORT PHYSICAL EDUCATION AND RECREATION</t>
  </si>
  <si>
    <t>Body Mass Index; Classmate support; Teacher support; Gender; Age; Youth</t>
  </si>
  <si>
    <t>PERCEIVED AUTONOMY SUPPORT; OVERWEIGHT CHILDREN; TEACHER SUPPORT; WEIGHT STATUS; ADOLESCENTS; PREVALENCE; OBESITY; CLASSMATE; STUDENTS; YOUTHS</t>
  </si>
  <si>
    <t>There are findings suggesting that social support could impact the physical activity (PA) levels of adolescents, depending on age and biological gender. Simultaneously, some studies report the relationship between social support and Body Mass Index (BMI) status. Because of the limited information available regarding the influence of social support regarding students of different ages, BMI status and gender, this study examined the associations between two social support sources (classmates and physical education [PE] teachers) and BMI status among the youth in Poznan, Poland. Body mass and height of 284 adolescents (girls=136; boys=148) aged 10-17.5 years were measured. BMI was used to classify participants as underweight, normal weight and overweight. Classmate and Teacher Support Scales were used to determine the level of social support. Descriptive statistics, a three-way ANOVA, and Tuckey's HSD post hoc test were applied. Findings indicated a statistically significant two-way interaction effect of age and BMI status on classmate support (p&lt;0.002) and also on PE teacher support (p&lt;0.03). The results provide a better understanding of age-related and BMI status-related changes in social support received by students during PE lessons and might provide a basis for the future teaching context of PE students.</t>
  </si>
  <si>
    <t>[Korcz, Agata; Borowiec, Joanna; Ludwiczak, Mateusz; Bronikowski, Michal] Univ Sch Phys Educ, Dept Didact Phys Act, Poznan, Poland; [Bronikowska, Malgorzata] Univ Sch Phys Educ, Lab Ethnol Sport, Poznan, Poland; [Laudanska-Krzeminska, Ida] Univ Sch Phys Educ, Dept Phys Act &amp; Hlth Promot Sci, Poznan, Poland</t>
  </si>
  <si>
    <t>Poznan University of Physical Education; Poznan University of Physical Education; Poznan University of Physical Education</t>
  </si>
  <si>
    <t>Korcz, A (corresponding author), Univ Sch Phys Educ, Dept Didact Phys Act, Poznan, Poland.</t>
  </si>
  <si>
    <t>korcz@awf.poznan.pl</t>
  </si>
  <si>
    <t>Laudańska-Krzemińska, Ida/AAI-3356-2021; Korcz, Agata/ABA-9988-2020; Bronikowski, Michał/ABI-6199-2020; Bronikowski, Michal/ABI-6213-2020</t>
  </si>
  <si>
    <t>Laudańska-Krzemińska, Ida/0000-0001-9495-6270; Korcz, Agata/0000-0003-4751-1193; Bronikowska, Malgorzata/0000-0002-0584-0725; Ludwiczak, Mateusz/0000-0003-4398-150X</t>
  </si>
  <si>
    <t>This research was supported by the Grant Study Akademickie Centrum Kreatywnosci (Academic Center of Creativity, no MNiSW/2014/DIR/612/ACK) by the Polish Ministry of Science and Higher Education. Sincere appreciation is expressed to the students, principals, teachers and parents for the valuable part they played in the success of this study.</t>
  </si>
  <si>
    <t>STELLENBOSCH UNIV</t>
  </si>
  <si>
    <t>MATIELAND</t>
  </si>
  <si>
    <t>MARKETING &amp; COMMUNICATION SECTION, PRIVATE BAG X1, MATIELAND, 7602, SOUTH AFRICA</t>
  </si>
  <si>
    <t>0379-9069</t>
  </si>
  <si>
    <t>S AFR J RES SPORT PH</t>
  </si>
  <si>
    <t>S. Afr. J. Res. Sport. Phys. Educ. R.</t>
  </si>
  <si>
    <t>GR9WW</t>
  </si>
  <si>
    <t>WOS:000443128800005</t>
  </si>
  <si>
    <t>Kryst, L; Zeglen, M; Woronkowicz, A; Das, R; Saha, R; Das, S; Dasgupta, P</t>
  </si>
  <si>
    <t>Kryst, Lukasz; Zeglen, Magdalena; Woronkowicz, Agnieszka; Das, Rituparna; Saha, Rana; Das, Sukanta; Dasgupta, Parasmani</t>
  </si>
  <si>
    <t>Long-term changes in body proportions since 1952 to 2011 in children and adolescents from Kolkata (India)</t>
  </si>
  <si>
    <t>body proportions; secular trend; anthropological indices</t>
  </si>
  <si>
    <t>SECULAR CHANGES; LEG LENGTH; MASS INDEX; NUTRITION TRANSITION; PHYSICAL-ACTIVITY; SCHOOL CHILDREN; SITTING HEIGHT; KRAKOW POLAND; BENGALI BOYS; LIFE-STYLE</t>
  </si>
  <si>
    <t>The aim of this study was to investigate the intergenerational changes of the selected body proportions of children and adolescents from Kolkata (India). The analysis was based on anthropometric measurements of 7488 Bengali children (4222 boys and 3266 girls), aged 7-19, from the middle-class families. The cohorts from 1952-66 and 1999-2011, as well as series of boys from 1982-83, were compared in terms of body height, subischial leg length, biacromial width, biiliac width, reciprocal ponderal index (RPI), skelic index, pelvi-acromial index, shoulder-height ratio, pelvis-height ratio. The significance of the differences was determined by two-way ANOVA. All features, in both sexes, significantly differed between the 1952-66 and 1999-2011 cohorts. A general positive secular trend was observed for subischial leg length, biacromial width, and biiliac width and skelic index. Negative overall intergenerational changes were noted in the pelvi-acromial index, biacromial and biiliac width to body height ratio and RPI. In boys, the 1982-83 and 1999-2011 cohorts differed significantly only in the RPI. Between the 1952-66 and 1982-83 series the differences in subischial leg length, biacromial width, biiliac width (in older boys) and pelvi-acromial index (some age groups) were significant. Observed diversification of body proportions most likely results from the improvement of developmental conditions related to the socio-economic progress of India. However, increasing stoutness, visible in the RPI values, especially associated with its fatness, raises the risk of many health problems and diseases, even at the young age.</t>
  </si>
  <si>
    <t>[Kryst, Lukasz; Zeglen, Magdalena; Woronkowicz, Agnieszka] Univ Phys Educ, Fac Phys Educ, Dept Anthropol, Krakow, Poland; [Das, Rituparna; Dasgupta, Parasmani] Indian Stat Inst, Biol Anthropol Unit, Kolkata, India; [Saha, Rana] Dinabandhu Mahavidyalaya, Bongaon, W Bengal, India; [Das, Sukanta] North Bengal Univ, Dept Anthropol, Siliguri, W Bengal, India</t>
  </si>
  <si>
    <t>Indian Statistical Institute; Indian Statistical Institute Kolkata; University of North Bengal</t>
  </si>
  <si>
    <t>Kryst, L (corresponding author), Univ Phys Educ, Fac Phys Educ, Dept Anthropol, Krakow, Poland.</t>
  </si>
  <si>
    <t>Żegleń, Magdalena/HKO-2884-2023</t>
  </si>
  <si>
    <t>Zeglen, Magdalena/0000-0001-6028-8905; Woronkowicz, Mariola Agnieszka/0000-0001-7830-5726</t>
  </si>
  <si>
    <t>Neys van Hoogstraten foundation, The Netherlands [158]; Indian Statistical Institute, Kolkata, India</t>
  </si>
  <si>
    <t>Neys van Hoogstraten foundation, The Netherlands(Netherlands Government); Indian Statistical Institute, Kolkata, India</t>
  </si>
  <si>
    <t>This study has been sponsored by the Neys van Hoogstraten foundation, The Netherlands (ID158) and Indian Statistical Institute, Kolkata, India.</t>
  </si>
  <si>
    <t>10.1127/anthranz/2018/0865</t>
  </si>
  <si>
    <t>GT7WF</t>
  </si>
  <si>
    <t>WOS:000444741000004</t>
  </si>
  <si>
    <t>Bilinska, I; Kryst, L</t>
  </si>
  <si>
    <t>Bilinska, Inez; Kryst, Lukasz</t>
  </si>
  <si>
    <t>Effectiveness of a school-based intervention to reduce the prevalence of overweight and obesity in children aged 7-11 years from Poznan (Poland)</t>
  </si>
  <si>
    <t>obesity; overweight; intervention programs; physical activity</t>
  </si>
  <si>
    <t>BODY-MASS INDEX; PHYSICAL-ACTIVITY; CHILDHOOD OBESITY; YOUNG-CHILDREN; SECULAR TRENDS; KRAKOW POLAND; RISK-FACTORS; WEIGHT; HEALTH; ADOLESCENTS</t>
  </si>
  <si>
    <t>The epidemic of obesity, which is one of the most important public health problems, appeared paradoxically as a result of improving living conditions. The aim of this study was to determine the effects on overweight/obesity prevalence of the primary-school-based intervention program. The group of 5,293 children (7-11 year-olds) from Poznan (Poland) was divided into two subgroups: experimental and control one. The research group was participating in extra physical activities. Measurements (height and weight) were taken twice: at baseline and after 1-year follow-up. The estimations of the prevalence of overweight/obesity were based on the cut-off points of the IOTF values. To estimate the risk the odds ratio (OR) were calculated. There were no differences in BMI for both boys and girls. Also there were no significant differences in prevalence of overweight and obesity, for both sexes. The risk of being overweight/obese was not reduced in children in the experimental group - OR for boys was 0.93 (0.80, 1.08), and for girls OR = 0.88 (0.76, 1.03). In conclusion, the risk of overweight/obesity has not changed after one year of extra physical activities and engagement in health-oriented education program. This study shows that in case of such programs it is necessary to apply more intense interventions, probably also during longer period of time. It is possible that other adverse factors have a stronger influence on the body mass, which would suggest that the theoretical part of intervention concerning pro-health-related behaviors was not implemented in practice.</t>
  </si>
  <si>
    <t>[Bilinska, Inez] Mieszko I Coll Educ &amp; Adm, Fac Publ Hlth, Poznan, Poland; [Kryst, Lukasz] Univ Phys Educ, Fac Phys Educ, Dept Anthropol, Krakow, Poland</t>
  </si>
  <si>
    <t>lkryst@poczta.onet.pl</t>
  </si>
  <si>
    <t>European Economic Area Financial Mechanism [PL 0483]</t>
  </si>
  <si>
    <t>European Economic Area Financial Mechanism</t>
  </si>
  <si>
    <t>This work was supported by the grant from Iceland, Liechtenstein and Norway through the European Economic Area Financial Mechanism (grant number PL 0483).</t>
  </si>
  <si>
    <t>10.1127/anthranz/2017/0719</t>
  </si>
  <si>
    <t>FL3XY</t>
  </si>
  <si>
    <t>WOS:000414161000001</t>
  </si>
  <si>
    <t>Koziel, S; Chakraborty, R; Bose, K</t>
  </si>
  <si>
    <t>Koziel, S.; Chakraborty, R.; Bose, K.</t>
  </si>
  <si>
    <t>Relationship between temperament and fatness in 11-year-old children and 17-year-old adolescents from Wroclaw, Poland</t>
  </si>
  <si>
    <t>HOMO-JOURNAL OF COMPARATIVE HUMAN BIOLOGY</t>
  </si>
  <si>
    <t>CARDIOVASCULAR RISK-FACTORS; PHYSICAL-ACTIVITY; SELF-REGULATION; WEIGHT-GAIN; OBESITY; CHILDHOOD; OVERWEIGHT; STRESS; ASSOCIATION; PREVALENCE</t>
  </si>
  <si>
    <t>Childhood obesity is increasing globally, and Poland is no exception. Studies indicate that relationship between obesity and psychological well-being is a complex issue and this needs further research. The objective of the present cross sectional study was to analyze the relationship between some temperament components and fatness among children in two developmental periods, approximately before and after adolescence. Participants included 122 children aged 11 years (57 boys and 65 girls), and 153 adolescents aged 17 years (64 boys and 89 girls) from 6 primary and 4 secondary schools in Wroclaw, Poland. Height, weight, triceps-, subscapular and abdominal skinfold thicknesses were measured. Temperament was assessed by a questionnaire of Buss and Plomin (1984) in two versions: EAS-C for children completed by parents and EAS-D for youth and adults. Physical activity (PAL) was also assessed by a questionnaire. Mean, median and standard deviation (SD) were calculated and Student's t tests were performed to test for significance of differences between groups. Chi squared (chi(2)) statistic was used to test the significance of differences in frequencies. Analyses of covariance (ANCOVA) were performed to show the effect of the social-psychological factors on fatness. Controlling for socioeconomic status and physical activity level, activity, as a component of temperament had a significant effect on body fatness. The only component of temperament, which significantly influenced level of fatness in girls, was emotionality. These relationships differed according to sex and the two age groups concerned.</t>
  </si>
  <si>
    <t>[Koziel, S.] Polish Acad Sci, Dept Anthropol, Hirszfeld Inst Immunol &amp; Expt Therapy, Rudolf Weigiel 12, PL-53114 Wroclaw, Poland; [Chakraborty, R.] Dinabandhu Mahavidyalaya, Dept Anthropol, Bongaon, W Bengal, India; [Bose, K.] Vidyasagar Univ, Dept Anthropol, Midnapore, W Bengal, India</t>
  </si>
  <si>
    <t>Polish Academy of Sciences; Hirszfeld Institute of Immunology &amp; Experimental Therapy of the Polish Academy of Sciences; Vidyasagar University</t>
  </si>
  <si>
    <t>Koziel, S (corresponding author), Polish Acad Sci, Dept Anthropol, Hirszfeld Inst Immunol &amp; Expt Therapy, Rudolf Weigiel 12, PL-53114 Wroclaw, Poland.</t>
  </si>
  <si>
    <t>slawomir.koziel@iitd.pan.wroc.pl</t>
  </si>
  <si>
    <t>Kozieł, Sławomir/AAE-1003-2022; Chakraborty, Raja/AFV-9880-2022</t>
  </si>
  <si>
    <t>Kozieł, Sławomir/0000-0002-0584-4427; Chakraborty, Raja/0000-0002-9060-9471</t>
  </si>
  <si>
    <t>ELSEVIER GMBH, URBAN &amp; FISCHER VERLAG</t>
  </si>
  <si>
    <t>JENA</t>
  </si>
  <si>
    <t>OFFICE JENA, P O BOX 100537, 07705 JENA, GERMANY</t>
  </si>
  <si>
    <t>0018-442X</t>
  </si>
  <si>
    <t>1618-1301</t>
  </si>
  <si>
    <t>HOMO</t>
  </si>
  <si>
    <t>Homo</t>
  </si>
  <si>
    <t>10.1016/j.jchb.2017.10.002</t>
  </si>
  <si>
    <t>FT0JR</t>
  </si>
  <si>
    <t>WOS:000422811800007</t>
  </si>
  <si>
    <t>Rokita, A; Scislak, M; Rejman, M</t>
  </si>
  <si>
    <t>Rokita, Andrzej; Scislak, Marcin; Rejman, Marek</t>
  </si>
  <si>
    <t>USING ADOLESCENT INTEREST IN SWIMMING TO ACCOMPLISH UTILITARIAN GOALS OF EDUCATION</t>
  </si>
  <si>
    <t>Educational objectives; Adolescent development; Health behaviour; Swimming</t>
  </si>
  <si>
    <t>PHYSICAL-ACTIVITY; OPPORTUNITIES; STUDENTS; SCHOOL; YOUTH</t>
  </si>
  <si>
    <t>As drowning is a serious threat to life, aquatic education is a necessity. The aim of this study was to carry out a quantitative analysis of students' expressions of interest to participate in swimming activities compared to interests in other forms of physical activity. A total of 1328 girls and boys aged 16-18 years participated in the research. Subjects were at three different levels in nine high schools in a city in Poland. When completing a standardised questionnaire, respondents indicated and ranked five activities in which they were most interested. Relationships between interests, gender and age were analysed. Swimming evoked the most interest in adolescents, which was higher in girls than in boys and more permanent and stable throughout the monitored period. Despite the lack of swimming pools in the schools and the institutional mentoring, adolescents declared interest in swimming in almost each of the examined schools. Motives accompanying these interests are spontaneous in nature. Their skills and behaviours (safety) reveal negligence of the educational system. Adolescents' interest in aquatic education can be used to shape attitudes towards physical culture and implement the utilitarian goals of education.</t>
  </si>
  <si>
    <t>[Rokita, Andrzej; Scislak, Marcin] Univ Sch Phys Educ, Dept Team Sports, Wroclaw, Poland; [Rejman, Marek] Univ Sch Phys Educ, Dept Swimming, Wroclaw, Poland</t>
  </si>
  <si>
    <t>Rejman, M (corresponding author), Univ Sch Phys Educ, Dept Swimming, Wroclaw, Poland.</t>
  </si>
  <si>
    <t>marek.rejman@awf.wroc.pl</t>
  </si>
  <si>
    <t>Rejman, Marek/ABG-5576-2021</t>
  </si>
  <si>
    <t>Rejman, Marek/0000-0003-3857-6999; Rokita, Andrzej/0000-0001-5281-811X; Scislak, Marcin/0000-0001-5173-5654</t>
  </si>
  <si>
    <t>FP7WJ</t>
  </si>
  <si>
    <t>WOS:000417850100009</t>
  </si>
  <si>
    <t>Lechner, CM; Tomasik, MJ; Silbereisen, RK</t>
  </si>
  <si>
    <t>Lechner, Clemens M.; Tomasik, Martin J.; Silbereisen, Rainer K.</t>
  </si>
  <si>
    <t>Preparing for uncertain careers: How youth deal with growing occupational uncertainties before the education-to-work transition</t>
  </si>
  <si>
    <t>JOURNAL OF VOCATIONAL BEHAVIOR</t>
  </si>
  <si>
    <t>Youth; Transition; Vocational development; Globalization; Employment uncertainty; Coping</t>
  </si>
  <si>
    <t>SOCIAL-CHANGE; LIFE-SPAN; NEGOTIATING DEMANDS; GOAL ENGAGEMENT; ADAPTABILITY; AGENCY; ACHIEVEMENT; ADOLESCENTS</t>
  </si>
  <si>
    <t>Recent changes in labor market and working conditions have rendered youth's education-to-work transitions and career prospects more uncertain. This study investigated how youth, while still in education or training, deal with perceived growing occupational uncertainties in terms of goal engagement (i.e., investing active effort in goal pursuit; surmounting obstacles) and goal disengagement (i.e., distancing from unattainable goals; protecting the self against failure experiences). Analyses with two closely matched samples of youth aged 16-25 years from Germany (N = 529) and Poland (N = 530) revealed high levels of goal engagement and a clear preference of engagement over disengagement. Whereas levels of engagement were comparable across countries, disengagement was considerably higher in Polish youth. Regarding the sources of individual differences in engagement and disengagement, sociodemographic factors had very limited effects in both countries. Compared to sociodemographic factors, the level of perceived growing occupational uncertainties, and especially youth's primary and secondary appraisals thereof, were more strongly and consistently associated with engagement and disengagement, especially in Germany, pointing to the prominence of perceptions and appraisals in shaping youth's responses to growing occupational uncertainties. We offer cultural and economic explanations for these findings and discuss implications for interventions aimed at fostering youth's engagement in preparing for their future careers under today's uncertain conditions. (C) 2016 Elsevier Inc. All rights reserved.</t>
  </si>
  <si>
    <t>[Lechner, Clemens M.; Silbereisen, Rainer K.] Univ Jena, CADS, D-07745 Jena, Germany; [Tomasik, Martin J.] Univ Zurich, CH-8006 Zurich, Switzerland; [Lechner, Clemens M.] GESIS, Leibniz Inst Social Sci, Mannheim, Germany</t>
  </si>
  <si>
    <t>Friedrich Schiller University of Jena; University of Zurich; Leibniz Institut fur Sozialwissenschaften (GESIS)</t>
  </si>
  <si>
    <t>Lechner, CM (corresponding author), GESIS, Leibniz Inst Social Sci, Dept Survey Design &amp; Methodol, POB 12 21 55, D-68072 Mannheim, Germany.</t>
  </si>
  <si>
    <t>clemens.lechner@gesis.org</t>
  </si>
  <si>
    <t>Tomasik, Martin/HII-4691-2022; Lechner, Clemens/ABD-9999-2021; Tomasik, Martin J./ABH-2675-2021</t>
  </si>
  <si>
    <t>Tomasik, Martin/0000-0001-5235-3551; Lechner, Clemens/0000-0003-3053-8701; Tomasik, Martin J./0000-0001-5235-3551</t>
  </si>
  <si>
    <t>German Research Foundation (DFG) [SFB580-04-C6]; Polish Ministry of Science and Higher Education [NN 116 107734m]; Jacobs Foundation</t>
  </si>
  <si>
    <t>German Research Foundation (DFG)(German Research Foundation (DFG)); Polish Ministry of Science and Higher Education(Ministry of Science and Higher Education, Poland); Jacobs Foundation</t>
  </si>
  <si>
    <t>The Jena Study on Social Change and Human Development (Principal Investigator: Rainer K. Silbereisen) was funded by a grant from the German Research Foundation (DFG) [SFB580-04-C6]. The project Sociological and Psychological Determinants of Coping with Rapid Social Changes (Principal Investigator: Jacek Wasilewski) was supported by a grant from the Polish Ministry of Science and Higher Education [NN 116 107734m]. Clemens M. Lechner was supported by a fellowship in the Pathways to Adulthood Programme, which is funded by the Jacobs Foundation. This article was written while the first author worked at the University of Jena and was revised and resubmitted after he moved to GESIS. The authors thank Jacek Wasilewski and associates for providing access to the data and helpful insights about the Polish context throughout the project.</t>
  </si>
  <si>
    <t>ACADEMIC PRESS INC ELSEVIER SCIENCE</t>
  </si>
  <si>
    <t>SAN DIEGO</t>
  </si>
  <si>
    <t>525 B ST, STE 1900, SAN DIEGO, CA 92101-4495 USA</t>
  </si>
  <si>
    <t>0001-8791</t>
  </si>
  <si>
    <t>1095-9084</t>
  </si>
  <si>
    <t>J VOCAT BEHAV</t>
  </si>
  <si>
    <t>J. Vocat. Behav.</t>
  </si>
  <si>
    <t>AUG-OCT</t>
  </si>
  <si>
    <t>95-96</t>
  </si>
  <si>
    <t>10.1016/j.jvb.2016.08.002</t>
  </si>
  <si>
    <t>Psychology, Applied</t>
  </si>
  <si>
    <t>DX5BK</t>
  </si>
  <si>
    <t>WOS:000384394600008</t>
  </si>
  <si>
    <t>Lazzeri, G; Ahluwalia, N; Niclasen, B; Pammolli, A; Vereecken, C; Rasmussen, M; Pedersen, TP; Kelly, C</t>
  </si>
  <si>
    <t>Lazzeri, Giacomo; Ahluwalia, Namanjeet; Niclasen, Birgit; Pammolli, Andrea; Vereecken, Carine; Rasmussen, Mette; Pedersen, Trine Pagh; Kelly, Colette</t>
  </si>
  <si>
    <t>Trends from 2002 to 2010 in Daily Breakfast Consumption and its Socio-Demographic Correlates in Adolescents across 31 Countries Participating in the HBSC Study</t>
  </si>
  <si>
    <t>PLOS ONE</t>
  </si>
  <si>
    <t>SCHOOL-AGED CHILDREN; FAMILY-STRUCTURE; HEALTH BEHAVIOR; COGNITIVE PERFORMANCE; EATING HABITS; WEIGHT; OVERWEIGHT; ADULTHOOD; PATTERNS</t>
  </si>
  <si>
    <t>Breakfast is often considered the most important meal of the day and children and adolescents can benefit from breakfast consumption in several ways. The purpose of the present study was to describe trends in daily breakfast consumption (DBC) among adolescents across 31 countries participating in the HBSC survey between 2002 to 2010 and to identify socio-demographic (gender, family affluence and family structure) correlates of DBC. Cross-sectional surveys including nationally representative samples of 11-15 year olds (n = 455,391). Multilevel logistic regression analyses modeled DBC over time after adjusting for family affluence, family structure and year of survey. In all countries, children in two-parent families were more likely to report DBC compared to single parent families. In most countries (n = 19), DBC was associated with family affluence. Six countries showed an increase in DBC (Canada, Netherland, Macedonia, Scotland, Wales, England) from 2002. A significant decrease in DBC from 2002 was found in 11 countries (Belgium Fr, France, Germany, Croatia, Spain, Poland, Russian Federation, Ukraine, Latvia, Lithuania and Norway), while in 5 countries (Portugal, Denmark, Finland, Ireland, Sweden) no significant changes were seen. Frequency of DBC among adolescents in European countries and North America showed a more uniform pattern in 2010 as compared to patterns in 2002. DBC increased significantly in only six out of 19 countries from 2002 to 2010. There is need for continued education and campaigns to motivate adolescents to consume DBC. Comparing patterns across HBSC countries can make an important contribution to understanding regional /global trends and to monitoring strategies and development of health promotion programs.</t>
  </si>
  <si>
    <t>[Lazzeri, Giacomo; Pammolli, Andrea] Univ Siena, Dept Mol &amp; Dev Med, Via Aldo Moro 2, I-53100 Siena, Italy; [Ahluwalia, Namanjeet] Penn State Univ, Dept Nutr Sci, State Coll, PA USA; [Niclasen, Birgit; Rasmussen, Mette; Pedersen, Trine Pagh] Univ Southern Denmark, Natl Inst Publ Hlth, Oster Farimagsgade 5A, DK-1353 Copenhagen, Denmark; [Vereecken, Carine] UC Leuven, Hlth &amp; Wellbeing, Limburg Campus Gasthuisberg Herestr 49, B-3000 Leuven, Belgium; [Kelly, Colette] Natl Univ Ireland, Sch Hlth Sci, Hlth Promot Res Ctr, Galway, Ireland</t>
  </si>
  <si>
    <t>University of Siena; Pennsylvania Commonwealth System of Higher Education (PCSHE); Pennsylvania State University; University of Southern Denmark; Ollscoil na Gaillimhe-University of Galway</t>
  </si>
  <si>
    <t>Lazzeri, G (corresponding author), Univ Siena, Dept Mol &amp; Dev Med, Via Aldo Moro 2, I-53100 Siena, Italy.</t>
  </si>
  <si>
    <t>lazzeri@unisi.it</t>
  </si>
  <si>
    <t>Pedersen, Trine/JDV-5279-2023; Lazzeri, Giacomo/B-5723-2012</t>
  </si>
  <si>
    <t>Lazzeri, Giacomo/0000-0002-9095-7652; Rasmussen, Mette/0000-0002-6276-7341; Pedersen, Trine Pagh/0000-0003-4622-6534; Kelly, Colette/0000-0001-7598-0160</t>
  </si>
  <si>
    <t>PUBLIC LIBRARY SCIENCE</t>
  </si>
  <si>
    <t>SAN FRANCISCO</t>
  </si>
  <si>
    <t>1160 BATTERY STREET, STE 100, SAN FRANCISCO, CA 94111 USA</t>
  </si>
  <si>
    <t>1932-6203</t>
  </si>
  <si>
    <t>PLoS One</t>
  </si>
  <si>
    <t>MAR 30</t>
  </si>
  <si>
    <t>e0151052</t>
  </si>
  <si>
    <t>10.1371/journal.pone.0151052</t>
  </si>
  <si>
    <t>DH9LB</t>
  </si>
  <si>
    <t>WOS:000373116500014</t>
  </si>
  <si>
    <t>Cardon, G; De Bourdeaudhuij, I; Iotova, V; Latomme, J; Socha, P; Koletzko, B; Moreno, L; Manios, Y; Androutsos, O; De Craemer, M</t>
  </si>
  <si>
    <t>Cardon, Greet; De Bourdeaudhuij, Ilse; Iotova, Violeta; Latomme, Julie; Socha, Piotr; Koletzko, Berthold; Moreno, Luis; Manios, Yannis; Androutsos, Odysseas; De Craemer, Marieke</t>
  </si>
  <si>
    <t>ToyBox-Study Grp</t>
  </si>
  <si>
    <t>Health Related Behaviours in Normal Weight and Overweight Preschoolers of a Large Pan-European Sample: The ToyBox-Study</t>
  </si>
  <si>
    <t>BALANCE-RELATED BEHAVIORS; PHYSICAL-ACTIVITY; RISK-FACTORS; CHILDREN; OBESITY; CHILDHOOD; SLEEP; INTERVENTION; ADOLESCENTS; RELIABILITY</t>
  </si>
  <si>
    <t>The aim of this study was to investigate the associations of health related behaviours (HRB) with Body Mass Index (BMI) in preschoolers, and to study the likelihood of being overweight/obese in relation to compliance with recommended HRB. The sample consisted of 3301 normal weight and overweight/obese preschoolers (mean age: 4.7 years; 52% boys, 85% normal weight) from six European countries (Belgium, Bulgaria, Germany, Greece, Poland, Spain). Height and weight were measured, total daily step counts were registered during six days, and HRB were assessed with validated parental surveys in 2012. Multiple linear and logistic regression analyses were performed. Only few HRB were significantly associated with BMI. In boys, higher water intake and higher soft drink and higher fruit consumption were significantly associated with higher BMI. Boys drinking less water than recommended were less likely to be overweight/obese (OR = 0.60), while boys who consume soft drinks were more likely to be overweight/obese (OR = 1.52). In girls, higher water intake, higher vegetable consumption, and more TV time on weekend days were significantly associated with higher BMI. Girls eating less vegetables than recommended were less likely to be overweight/obese (OR = 0.62), and girls who engaged in quiet play for more than 90 minutes on weekend days were more likely to be overweight/obese (OR = 1.64). In general, the associations between HRB and BMI or being overweight/obese were limited and mainly related to dietary intake. Awareness campaigns for caregivers should stress that HRB of young children are important and independent of children's weight status.</t>
  </si>
  <si>
    <t>[Cardon, Greet; De Bourdeaudhuij, Ilse; Latomme, Julie; De Craemer, Marieke] Univ Ghent, B-9000 Ghent, Belgium; [Iotova, Violeta] Med Univ Varna, Varna, Bulgaria; [Socha, Piotr] Childrens Mem Hlth Inst, Warsaw, Poland; [Koletzko, Berthold] Univ Munich, Dr von Hauner Childrens Hosp, Munich, Germany; [Moreno, Luis] Univ Zaragoza, Zaragoza, Spain; [Manios, Yannis; Androutsos, Odysseas] Harokopio Univ, Sch Hlth Sci &amp; Educ, Dept Nutr Dietet, Athens, Greece</t>
  </si>
  <si>
    <t>Ghent University; Medical University Varna; Children's Memorial Health Institute; University of Munich; University of Zaragoza; Harokopio University Athens</t>
  </si>
  <si>
    <t>Cardon, G (corresponding author), Univ Ghent, B-9000 Ghent, Belgium.</t>
  </si>
  <si>
    <t>greet.cardon@ugent.be</t>
  </si>
  <si>
    <t>Cardon, Greet/AEK-0110-2022; Manios, Yannis/AAM-8953-2021; Moreno, Luis/S-1780-2019; Iotova, Violeta/AAO-2387-2021; Androutsos, Odysseas/ABF-8670-2021; De Craemer, Marieke/P-6072-2016; De+Bourdeaudhuij, Ilse/AAC-5528-2019; De Craemer, Marieke/Z-3050-2019</t>
  </si>
  <si>
    <t>Cardon, Greet/0000-0003-4983-6557; Manios, Yannis/0000-0001-6486-114X; Moreno, Luis/0000-0003-0454-653X; De+Bourdeaudhuij, Ilse/0000-0001-9969-7597; De Craemer, Marieke/0000-0002-5220-7850; Socha, Piotr/0000-0002-1621-464X; Iotova, Violeta/0000-0003-4160-1200; Kulaga, Zbigniew/0000-0003-0509-1004</t>
  </si>
  <si>
    <t>Seventh Framework Programme (CORDIS FP7) of the European Commission [245200]</t>
  </si>
  <si>
    <t>Seventh Framework Programme (CORDIS FP7) of the European Commission</t>
  </si>
  <si>
    <t>The ToyBox-Study is funded by the Seventh Framework Programme (CORDIS FP7) of the European Commission under grant agreement no 245200.; The ToyBox-study is funded by the Seventh Framework Programme (CORDIS FP7) of the European Commission under grant agreement no 245200. The content of this article reflects only the authors' views and the European Community is not liable for any use that may be made of the information contained therein. The ToyBox-study group consists of: Co-ordinator: Yannis Manios; Steering Committee: Yannis Manios, Berthold Koletzko, Ilse De Bourdeaudhuij, Mai Chin A Paw, Luis Moreno, Carolyn Summerbell, Tim Lobstein, Lieven Annemans, Goof Buijs; External Advisors: John Reilly, Boyd Swinburn, Dianne Ward; Harokopio University (Greece): Yannis Manios, Odysseas Androutsos, Eva Grammatikaki, Christina Katsarou, Eftychia Apostolidou, Eirini Efstathopoulou; Ludwig Maximilians Universitaet Muenchen (Germany): Berthold Koletzko, Kristin Duvinage, Sabine Ibrugger, Angelika Strauss, Birgit Herbert, Julia Birnbaum, Annette Payr, Christine Geyer; Ghent University (Belgium): Department of Movement and Sports Sciences: Ilse De Bourdeaudhuij, Greet Cardon, Marieke De Craemer, Ellen De Decker and Department of Public Health: Lieven Annemans, Stefaan De Henauw, Lea Maes, Carine Vereecken, Jo Van Assche, Lore Pil; VU University Medical Center EMGO Institute for Health and Care Research (the Netherlands): EMGO Institute for Health and Care Research: Mai Chin A Paw, Saskia te Velde; University of Zaragoza (Spain): Luis Moreno, Theodora Mouratidou, Juan Fernandez, Maribel Mesana, Pilar De Miguel-Etayo, Esther Gonzalez, Luis Gracia-Marco, Beatriz Oves; Oslo and Akershus University College of Applied Sciences (Norway): Agneta Yngve, Susanna Kugelberg, Christel Lynch, Annhild Mosdol; University of Durham (UK): Carolyn Summerbell, Helen Moore, Wayne Douthwaite, Catherine Nixon; State Institute of Early Childhood Research (Germany): Susanne Kreichauf, Andreas Wildgruber; Children's Memorial Health Institute (Poland): Piotr Socha, Zbigniew Kulaga, Kamila Zych, Magdalena Gozdz, Beata Gurzkowska, Katarzyna Szott; Medical University of Varna (Bulgaria): Violeta Iotova, Mina Lateva, Natalya Usheva, Sonya Galcheva, Vanya Marinova, Zhaneta Radkova, Nevyana Feschieva; International Association for the Study of Obesity (UK): Tim Lobstein, Andrea Aikenhead; National Institute for Health Promotion and Disease Prevention (the Netherlands): Goof Buijs, Annemiek Dorgelo, Aviva Nethe, Jan Jansen; AOK- Verlag (Germany): Otto Gmeiner, Jutta Retterath, Julia Wildeis, Axel Gunthersberger; Roehampton University (UK): Leigh Gibson; University of Luxembourg (Luxembourg): Claus Voegele.</t>
  </si>
  <si>
    <t>MAR 7</t>
  </si>
  <si>
    <t>e0150580</t>
  </si>
  <si>
    <t>10.1371/journal.pone.0150580</t>
  </si>
  <si>
    <t>DG3SL</t>
  </si>
  <si>
    <t>gold, Green Published, Green Submitted</t>
  </si>
  <si>
    <t>WOS:000371990100043</t>
  </si>
  <si>
    <t>Strózik, D; Strózik, T; Szwarc, K</t>
  </si>
  <si>
    <t>Strozik, Dorota; Strozik, Tomasz; Szwarc, Krzysztof</t>
  </si>
  <si>
    <t>The Subjective Well-Being of School Children. The First Findings from the Children's Worlds Study in Poland</t>
  </si>
  <si>
    <t>CHILD INDICATORS RESEARCH</t>
  </si>
  <si>
    <t>Children's Worlds; Subjective well-being; Poland</t>
  </si>
  <si>
    <t>The paper presents the first findings of the children's subjective wellbeing survey in Poland, which was conducted among representative sample of over 3000 pupils aged 8, 10 and 12 years from Wielkopolska region in spring 2014. The study is a part of International Survey of Children's Well-being (ISCWeB) - Children's Worlds, developed by the International Society for Child Indicators (ISCI). The main purpose of the ISCWeB project is to gain a broad knowledge of children's lives, their relationships with family members and friends, daily activities, time use and, in particular, their own perceptions and evaluations of their well-being. A particular attention in this paper is paid to the children's subjective well-being including overall satisfaction with life, measured with use of different psychometric scales, eg. the single item scale on Overall Life Satisfaction (OLS) or the five-item Students Life Satisfaction Scale (SLSS5). Along with overall well-being of the children, it is very important to study various domains of their well-being. In the paper we took into consideration children's evaluation of their five important life domains: family, school, friends, living environment and self.</t>
  </si>
  <si>
    <t>[Strozik, Dorota; Szwarc, Krzysztof] Poznan Univ Econ, Dept Stat &amp; Demog, Poznan, Poland; [Strozik, Tomasz] Poznan Univ Econ, Dept Business Activ, Poznan, Poland</t>
  </si>
  <si>
    <t>Poznan University of Economics &amp; Business; Poznan University of Economics &amp; Business</t>
  </si>
  <si>
    <t>Strózik, D (corresponding author), Poznan Univ Econ, Dept Stat &amp; Demog, Poznan, Poland.</t>
  </si>
  <si>
    <t>dorota.strozik@ue.poznan.pl; tomasz.strozik@ue.poznan.pl; k.szwarc@ue.poznan.pl</t>
  </si>
  <si>
    <t>Strózik, Dorota/AAC-9950-2021; Strózik, Tomasz/AAE-5548-2021</t>
  </si>
  <si>
    <t>Strozik, Dorota/0000-0002-5907-216X; Strozik, Tomasz/0000-0001-8692-5212</t>
  </si>
  <si>
    <t>1874-897X</t>
  </si>
  <si>
    <t>1874-8988</t>
  </si>
  <si>
    <t>CHILD INDIC RES</t>
  </si>
  <si>
    <t>Child Indic. Res.</t>
  </si>
  <si>
    <t>10.1007/s12187-015-9312-8</t>
  </si>
  <si>
    <t>DL1RI</t>
  </si>
  <si>
    <t>Green Published, hybrid</t>
  </si>
  <si>
    <t>WOS:000375409300003</t>
  </si>
  <si>
    <t>Tzavela, EC; Karakitsou, C; Dreier, M; Mavromati, F; Wölfling, K; Halapi, E; Macarie, G; Wójcik, S; Veldhuis, L; Tsitsika, AK</t>
  </si>
  <si>
    <t>Tzavela, Eleni C.; Karakitsou, Chryssoula; Dreier, Michael; Mavromati, Foteini; Woelfling, Klaus; Halapi, Eva; Macarie, George; Wojcik, Szymon; Veldhuis, Lydian; Tsitsika, Artemis K.</t>
  </si>
  <si>
    <t>Processes discriminating adaptive and maladaptive Internet use among European adolescents highly engaged online</t>
  </si>
  <si>
    <t>JOURNAL OF ADOLESCENCE</t>
  </si>
  <si>
    <t>Adaptive-maladaptive patterns; Adolescence; Internet use; High online engagement; Qualitative research</t>
  </si>
  <si>
    <t>SOCIAL NETWORKING SITES; UNREALISTIC OPTIMISM; COMPUTER ADDICTION; SELF-DISCLOSURE; FRIENDSHIP; CONSEQUENCES; PREVALENCE; MODEL; EXPERIENCES; VALIDATION</t>
  </si>
  <si>
    <t>Today adolescents are highly engaged online. Contrary to common concern, not all highly engaged adolescents develop maladaptive patterns of internet use. The present qualitative study explored the experiences, patterns and impact of use of 124 adolescents (M-age = 16.0) reporting signs of internet addictive behaviors. The focus was to discern adaptive and maladaptive use patterns, which promote or interfere with adolescents' development, respectively. Semi-structured individual interviews were conducted in seven European countries (Greece, Spain, Poland, Germany, Romania, Netherlands and Iceland) and qualitatively analyzed using grounded theory. Considerable variability emerged in the way adolescents satisfied their personal needs online and offline, in the experienced impact from high online engagement and functional value ascribed to the internet, and in the self-regulatory processes underlying use. Variability in these discriminating processes was linked to adaptive or maladaptive adolescent internet use patterns. The emerged processes can provide direction for designing prevention and intervention programs promoting adaptive use. (C) 2014 The Foundation for Professionals in Services for Adolescents. Published by Elsevier Ltd. All rights reserved.</t>
  </si>
  <si>
    <t>[Tzavela, Eleni C.; Mavromati, Foteini; Tsitsika, Artemis K.] Natl &amp; Kapodistrian Univ Athens, Dept Pediat 2, P&amp;A Kyriakou Children Hosp, AHU, Athens, Greece; [Karakitsou, Chryssoula] Deree, Athens, Greece; [Dreier, Michael; Woelfling, Klaus] Johannes Gutenberg Univ Mainz, UMC Mainz, Clin &amp; Polyclin Psychosomat Med &amp; Psychotherapy, Outpatient Clin Behav Addict Mainz,Univ Med Ctr, Mainz, Germany; [Halapi, Eva] Univ Akureyri Res Ctr UNAK, Akureyri, Iceland; [Macarie, George] Grigore T Popa Univ Med &amp; Pharm Iasi UMF, Iasi, Romania; [Wojcik, Szymon] NCF, Warsaw, Poland; [Veldhuis, Lydian] IVO Addict Res Inst, NL-3021 DM Rotterdam, Netherlands; [Veldhuis, Lydian] Erasmus Univ, Med Ctr, Rotterdam, Netherlands</t>
  </si>
  <si>
    <t>National &amp; Kapodistrian University of Athens; Johannes Gutenberg University of Mainz; Grigore T Popa University of Medicine &amp; Pharmacy; Erasmus University Rotterdam; Erasmus MC; Erasmus University Rotterdam - Excl Erasmus MC</t>
  </si>
  <si>
    <t>Tzavela, EC (corresponding author), P&amp;A Kyriakou Children Hosp, Dept Pediat 2, AHU, Leoforos Mesoge 24, Athens 11527, Greece.</t>
  </si>
  <si>
    <t>et@intec.gr</t>
  </si>
  <si>
    <t>Halapi, Eva/AAL-7666-2020</t>
  </si>
  <si>
    <t>Halapi, Eva/0000-0003-2025-7148; Tsitsika, Artemis/0000-0002-8436-640X</t>
  </si>
  <si>
    <t>EU [SI-2011-KEP-4101007]</t>
  </si>
  <si>
    <t>EU(European Union (EU))</t>
  </si>
  <si>
    <t>This study is part of the EU NET ADB mixed-methods project funded under the EU Safer Internet Programme (SI-2011-KEP-4101007). The sponsors had no role in the study design, collection of data, data analysis and interpretation of results, the writing of the manuscript, or the decision to submit the manuscript for publication. The content is solely the responsibility of the authors. ET and CK wrote the first draft and all individuals who contributed to the manuscript significantly are listed as co-authors. All authors received salary support for this study from the funding source.</t>
  </si>
  <si>
    <t>WILEY</t>
  </si>
  <si>
    <t>HOBOKEN</t>
  </si>
  <si>
    <t>111 RIVER ST, HOBOKEN 07030-5774, NJ USA</t>
  </si>
  <si>
    <t>0140-1971</t>
  </si>
  <si>
    <t>1095-9254</t>
  </si>
  <si>
    <t>J ADOLESCENCE</t>
  </si>
  <si>
    <t>J. Adolesc.</t>
  </si>
  <si>
    <t>10.1016/j.adolescence.2014.12.003</t>
  </si>
  <si>
    <t>Psychology, Developmental</t>
  </si>
  <si>
    <t>CF0PT</t>
  </si>
  <si>
    <t>WOS:000352247400005</t>
  </si>
  <si>
    <t>Martyniuk, U; Dekker, A; Sehner, S; Richter-Appelt, H; Briken, P</t>
  </si>
  <si>
    <t>Martyniuk, Urszula; Dekker, Arne; Sehner, Susanne; Richter-Appelt, Hertha; Briken, Peer</t>
  </si>
  <si>
    <t>Religiosity, sexual myths, sex taboos, and pornography use: A cross-national comparison of Polish and German university students</t>
  </si>
  <si>
    <t>CYBERPSYCHOLOGY-JOURNAL OF PSYCHOSOCIAL RESEARCH ON CYBERSPACE</t>
  </si>
  <si>
    <t>Pornography; Sexually explicit materials; Sexual socialization; Religiosity; Young adults</t>
  </si>
  <si>
    <t>INTERNET PORNOGRAPHY; ADOLESCENTS EXPOSURE; SOCIAL BONDS; ATTITUDES; BEHAVIORS; STATES; CONTEXT; IMPACT; INDEX</t>
  </si>
  <si>
    <t>The study aimed to compare pornography use of students in two culturally different European countries - Poland and Germany, and to investigate associations with religiosity, sexual myths, and sex taboos. Data were collected in an online survey among German (n = 1303) and Polish (n = 1135) university students aged 18-26 years. Polish students were more religious, showed a greater acceptance of sexual myths, and reported a higher level of sex taboos in their origin families. Polish students were younger at their first contact with pornography, while German students used pornographic materials more often. Results suggested a link between sociocultural background, especially religiosity, and pornography engagement. The relationship between pornography use and religiosity was ambiguous. On the one hand, attending church was negatively associated with age at first contact and pornography use. On the other hand, the association of intrinsic religiosity with pornography use proved to be contradictory: it was correlated with a lower frequency of pornography use for females and with a higher frequency for males. The agreement with common sexual myths was related to a higher frequency of pornography use. There was no association between the level of sex taboos and pornography use.</t>
  </si>
  <si>
    <t>[Martyniuk, Urszula; Dekker, Arne; Richter-Appelt, Hertha; Briken, Peer] Univ Med Ctr Hamburg Eppendorf, Inst Sex Res &amp; Forens Psychiat, Martinistr 52, D-20246 Hamburg, Germany; [Sehner, Susanne] Univ Med Ctr Hamburg Eppendorf, Inst Med Biometry &amp; Epidemiol, Hamburg, Germany</t>
  </si>
  <si>
    <t>University of Hamburg; University Medical Center Hamburg-Eppendorf; University of Hamburg; University Medical Center Hamburg-Eppendorf</t>
  </si>
  <si>
    <t>Martyniuk, U (corresponding author), Univ Med Ctr Hamburg Eppendorf, Inst Sex Res &amp; Forens Psychiat, Martinistr 52, D-20246 Hamburg, Germany.</t>
  </si>
  <si>
    <t>u.martyniuk@uke.de</t>
  </si>
  <si>
    <t>MASARYKOVA UNIV, FAC SOCIAL STUDIES</t>
  </si>
  <si>
    <t>BRNO</t>
  </si>
  <si>
    <t>JOSTOVA 10, BRNO, 602 00, CZECH REPUBLIC</t>
  </si>
  <si>
    <t>1802-7962</t>
  </si>
  <si>
    <t>CYBERPSYCHOLOGY</t>
  </si>
  <si>
    <t>Cyberpsychology</t>
  </si>
  <si>
    <t>10.5817/CP2015-2-4</t>
  </si>
  <si>
    <t>Communication; Psychology, Multidisciplinary</t>
  </si>
  <si>
    <t>Communication; Psychology</t>
  </si>
  <si>
    <t>V23OT</t>
  </si>
  <si>
    <t>Green Submitted, gold</t>
  </si>
  <si>
    <t>WOS:000215099400001</t>
  </si>
  <si>
    <t>Smoczynski, R</t>
  </si>
  <si>
    <t>Smoczynski, Rafal</t>
  </si>
  <si>
    <t>An Interplay Between the Shadow Economy and Religious Oriented Entrepreneurship in Poland. A Qualitative Inquiry</t>
  </si>
  <si>
    <t>SOCIOLOGIA</t>
  </si>
  <si>
    <t>shadow economy; Polish Catholicism; small and medium-sized companies; moral community; ambiguities</t>
  </si>
  <si>
    <t>ADOLESCENT MARIJUANA; BUSINESS ETHICS; DELINQUENCY; TRANSITION; SUICIDE; INSTITUTIONS; ISOMORPHISM; INTEGRATION; CATHOLICS; HELLFIRE</t>
  </si>
  <si>
    <t>This paper explores whether Catholic organisations, understood as moral communities, may act as intermediary institutions of control between markets and the post-socialist Polish state in constraining shadow economy activities of religionists who professionally run small and medium-sized companies. The interview data show that religious control efficiency is determined by the integrative potential of the specific religious organisation with which the analysed entrepreneurs were associated. This study also shows that the intertwining of an otherworldly orientation and dense social capital implies numerous ambiguities, which may produce destabilising effects for companies' organizational efficiency.</t>
  </si>
  <si>
    <t>Polish Acad Sci, Inst Philosophy &amp; Sociol, PL-00330 Warsaw, Poland</t>
  </si>
  <si>
    <t>Polish Academy of Sciences; Institute of Philosophy &amp; Sociology of the Polish Academy of Sciences</t>
  </si>
  <si>
    <t>Smoczynski, R (corresponding author), Polish Acad Sci, Inst Philosophy &amp; Sociol, Nowy Swiat 72, PL-00330 Warsaw, Poland.</t>
  </si>
  <si>
    <t>rsmoczyn@ifispan.waw.pl</t>
  </si>
  <si>
    <t>Polish National Science Centre [NN116695440, 6954/B/H03/2011/40]</t>
  </si>
  <si>
    <t>It is acknowledged that this paper is a part of the Polish National Science Centre's funded project NN116695440 The impact of Catholicism on attitudes and economic action of Polish entrepreneurs, project nr. 6954/B/H03/2011/40. The author also wishes to thank two anonymous reviewers whose comments helped to improve the argument of this paper.</t>
  </si>
  <si>
    <t>INST SOCIOLOGY SLOVAK ACAD SCIENCES</t>
  </si>
  <si>
    <t>BRATISLAVA</t>
  </si>
  <si>
    <t>KLEMENSOVA 19, BRATISLAVA, SLOVAKIA</t>
  </si>
  <si>
    <t>0049-1225</t>
  </si>
  <si>
    <t>1336-8613</t>
  </si>
  <si>
    <t>SOCIOLOGIA-BRATISLAV</t>
  </si>
  <si>
    <t>Sociologia</t>
  </si>
  <si>
    <t>Sociology</t>
  </si>
  <si>
    <t>CM1EM</t>
  </si>
  <si>
    <t>WOS:000357423600003</t>
  </si>
  <si>
    <t>Tsitsika, A; Janikian, M; Schoenmakers, TM; Tzavela, EC; Olafsson, K; Wójcik, S; Macarie, GF; Tzavara, C; Richardson, C</t>
  </si>
  <si>
    <t>Tsitsika, Artemis; Janikian, Mari; Schoenmakers, Tim M.; Tzavela, Eleni C.; Olafsson, Kjartan; Wojcik, Szymon; Macarie, George Florian; Tzavara, Chara; Richardson, Clive</t>
  </si>
  <si>
    <t>EU NET ADB Consortium</t>
  </si>
  <si>
    <t>Internet Addictive Behavior in Adolescence: A Cross-Sectional Study in Seven European Countries</t>
  </si>
  <si>
    <t>CYBERPSYCHOLOGY BEHAVIOR AND SOCIAL NETWORKING</t>
  </si>
  <si>
    <t>PSYCHIATRIC-SYMPTOMS; GAME ADDICTION; PREVALENCE; QUESTIONNAIRE; PREDICTORS; DEPENDENCE; COMPUTERS; MODEL</t>
  </si>
  <si>
    <t>A cross-sectional school-based survey study (N = 13,284; 53% females; mean age 15.8 +/- 0.7) of 14-17-year-old adolescents was conducted in seven European countries (Greece, Spain, Poland, Germany, Romania, the Netherlands, and Iceland). The aim of the study was to investigate the prevalence of Internet addictive behavior (IAB) and related psychosocial characteristics among adolescents in the participating countries. In the study, we distinguish two problematic groups: adolescents with IAB, characterized by a loss of control over their Internet use, and adolescents at risk for IAB, showing fewer or weaker symptoms of IAB. The two groups combined form a group of adolescents with dysfunctional Internet behavior (DIB). About 1% of adolescents exhibited IAB and an additional 12.7% were at risk for IAB; thus, in total, 13.9% displayed DIB. The prevalence of DIB was significantly higher among boys than among girls (15.2% vs. 12.7%, p &lt; 0.001) and varied widely between countries, from 7.9% in Iceland to 22.8% in Spain. Frequent use of specific online activities (e. g., gambling, social networking, gaming) at least 6 days/week was associated with greater probability of displaying DIB. Multiple logistic regression analysis indicated that DIB was more frequent among adolescents with a lower educational level of the parents, earlier age at first use of the Internet, and greater use of social networking sites and gaming sites. Multiple linear regression analysis showed that externalizing (i.e., behavioral) and internalizing (i.e., emotional) problems were associated with the presence of DIB.</t>
  </si>
  <si>
    <t>[Tsitsika, Artemis; Janikian, Mari; Tzavela, Eleni C.; Tzavara, Chara] Natl &amp; Kapodistrian Univ Athens, Dept Pediat 2, Adolescent Hlth Unit, Athens 11527, Greece; [Schoenmakers, Tim M.] IVO Addict Res Inst, Rotterdam, Netherlands; [Schoenmakers, Tim M.] Erasmus Univ, Med Ctr, Rotterdam, Netherlands; [Olafsson, Kjartan] Univ Akureyri, Akureyri, Iceland; [Wojcik, Szymon] Nobodys Children Fdn, Warsaw, Poland; [Macarie, George Florian] Grigore T Popa Univ Med &amp; Pharm, Iasi, Romania; [Richardson, Clive] Pante Univ Social &amp; Polit Sci, Athens, Greece</t>
  </si>
  <si>
    <t>National &amp; Kapodistrian University of Athens; Erasmus University Rotterdam - Excl Erasmus MC; Erasmus University Rotterdam; Erasmus MC; University of Akureyri; Grigore T Popa University of Medicine &amp; Pharmacy; Panteion University</t>
  </si>
  <si>
    <t>Tsitsika, A (corresponding author), Natl &amp; Kapodistrian Univ Athens, Dept Pediat 2, Adolescent Hlth Unit, Leoforos Mesoge 24, Athens 11527, Greece.</t>
  </si>
  <si>
    <t>info@youth-health.gr</t>
  </si>
  <si>
    <t>Schoenmakers, Tim M/H-9976-2018; Macarie, George-Florian/JDW-9969-2023; Tsitsika, Artemis/AAD-5545-2020; Schoenmakers, Tim M./A-7847-2017; Olafsson, Kjartan/ISV-1024-2023</t>
  </si>
  <si>
    <t>Tsitsika, Artemis/0000-0002-8436-640X; Schoenmakers, Tim M./0000-0003-1314-9464; Olafsson, Kjartan/0000-0002-3790-8990</t>
  </si>
  <si>
    <t>MARY ANN LIEBERT, INC</t>
  </si>
  <si>
    <t>NEW ROCHELLE</t>
  </si>
  <si>
    <t>140 HUGUENOT STREET, 3RD FL, NEW ROCHELLE, NY 10801 USA</t>
  </si>
  <si>
    <t>2152-2715</t>
  </si>
  <si>
    <t>2152-2723</t>
  </si>
  <si>
    <t>CYBERPSYCH BEH SOC N</t>
  </si>
  <si>
    <t>Cyberpsychology Behav. Soc. Netw.</t>
  </si>
  <si>
    <t>10.1089/cyber.2013.0382</t>
  </si>
  <si>
    <t>AN4DO</t>
  </si>
  <si>
    <t>WOS:000340538000005</t>
  </si>
  <si>
    <t>Jankowski, KS; Vollmer, C; Linke, M; Randler, C</t>
  </si>
  <si>
    <t>Jankowski, Konrad S.; Vollmer, Christian; Linke, Magdalena; Randler, Christoph</t>
  </si>
  <si>
    <t>Differences in sun time within the same time zone affect sleep-wake and social rhythms, but not morningness preference: Findings from a Polish-German comparison study</t>
  </si>
  <si>
    <t>Solar time; standard time; social time; chronotype; eveningness; sleep timing; entrainment; Zeitgeber; cross-culture; depressiveness</t>
  </si>
  <si>
    <t>CIRCADIAN-RHYTHM; EVENING TYPES; CHRONOTYPE; ADOLESCENTS; TEMPERATURE; CLOCK; LIGHT; YOUNG; LIFE; MORNINGNESS/EVENINGNESS</t>
  </si>
  <si>
    <t>Morningness-eveningness describes individual preferences for activity at specified times of the day. The present research aimed to test whether sun time entrains humans and whether this effect is observable in sleep-wake timing, in the timing of social rhythm and in morningness preference. Furthermore, we tested whether different reference points (activity expressed in standard time or in sun time, morningness preference scores) provide concordant results about differences in chronotype according to longitude. University students were tested in two locations (Warsaw, Poland; Heidelberg, Germany) positioned within the same time zone but differing according to longitude, thus daylight appeared earlier in the east (Warsaw) than in the west (Heidelberg). Sampling was scheduled to obtain similar photoperiods and other environmental factors in two locations. Measures consisted of times of day when various activities occurred (e. g. going to bed, waking up, going outdoors) in the seven days prior to data collection, morningness preference, and depressiveness. Varsovians and Heidelbergers did not differ in morningness preference and depressiveness, but Varsovians, compared to Heidelbergers, undertook a number of activities (e. g. wake up, get up, having breakfast, first contact with another person and going outdoors) at an earlier clock time (21-38 min earlier, depending on activity), did not differ in starting and finishing classes/work, and were later in eating lunch and dinner. However, all the activities of Varsovians (except for going outdoors) were positioned later according to sun time reference. Thus, residents from east as compared to those from the west had similar morningness preference, were more morning positioned in many aspects according to standard time, but were later according to sun time. Results indicated university students entrained to sun time to some extent, and morning activities more coupled to sun time.</t>
  </si>
  <si>
    <t>[Jankowski, Konrad S.] Univ Warsaw, Fac Psychol, PL-00183 Warsaw, Poland; [Vollmer, Christian; Randler, Christoph] Univ Educ, Heidelberg, Germany; [Linke, Magdalena] Inst Psychiat &amp; Neurol, Dept Psychiat 3, Warsaw, Poland</t>
  </si>
  <si>
    <t>University of Warsaw; Institute of Psychiatry &amp; Neurology</t>
  </si>
  <si>
    <t>Jankowski, KS (corresponding author), Univ Warsaw, Fac Psychol, Stawki 5-7, PL-00183 Warsaw, Poland.</t>
  </si>
  <si>
    <t>konrad.jankowski@psych.uw.edu.pl</t>
  </si>
  <si>
    <t>Vollmer, Christian/G-5084-2012; Randler, Christoph/E-5691-2016</t>
  </si>
  <si>
    <t>Vollmer, Christian/0000-0002-7763-7013; Randler, Christoph/0000-0002-7357-2793; Linke-Jankowska, Magdalena/0000-0001-5514-9863; Jankowski, Konrad S./0000-0003-0613-9532</t>
  </si>
  <si>
    <t>10.1177/0961463X14535911</t>
  </si>
  <si>
    <t>AQ7ZB</t>
  </si>
  <si>
    <t>WOS:000343038400007</t>
  </si>
  <si>
    <t>Luszczynska, A; de Wit, JBF; de Vet, E; Januszewicz, A; Liszewska, N; Johnson, F; Pratt, M; Gaspar, T; de Matos, MG; Stok, FM</t>
  </si>
  <si>
    <t>Luszczynska, Aleksandra; de Wit, John B. F.; de Vet, Emely; Januszewicz, Anna; Liszewska, Natalia; Johnson, Fiona; Pratt, Michelle; Gaspar, Tania; de Matos, Margarida Gaspar; Stok, F. Marijn</t>
  </si>
  <si>
    <t>At-Home Environment, Out-of-Home Environment, Snacks and Sweetened Beverages Intake in Preadolescence, Early and Mid-Adolescence: The Interplay Between Environment and Self-Regulation</t>
  </si>
  <si>
    <t>JOURNAL OF YOUTH AND ADOLESCENCE</t>
  </si>
  <si>
    <t>Adolescence; Self-regulation; Social influence; Family; Peers; Snack intake</t>
  </si>
  <si>
    <t>PHYSICAL-ACTIVITY; BODY-WEIGHT; CHILDREN; BEHAVIORS; HEALTHY; TRANSITION; OVERWEIGHT; SCHOOL; DIET</t>
  </si>
  <si>
    <t>Obesity-related behaviors, such as intake of snacks and sweetened beverages (SSB), are assumed to result from the interplay between environmental factors and adolescents' ability to self-regulate their eating behaviors. The empirical evidence supporting this assumption is missing. This study investigated the relationships between perceptions of at-home and out-of-home food environment (including SSB accessibility, parental, and peers' social pressure to reduce intake of SSB), nutrition self-regulatory strategies (controlling temptations and suppression), and SSB intake. In particular, we hypothesized that these associations would differ across the stages of preadolescence, early and mid-adolescence. Self-reported data were collected from 2,764 adolescents (10-17 years old; 49 % girls) from 24 schools in the Netherlands, Poland, Portugal, and the United Kingdom. Path analysis indicated that direct associations between peers' social influence and SSB intake increased with age. Direct negative associations between at-home and out-of-home accessibility and SSB intake as well as direct positive associations between parental pressure and intake become significantly weaker with age. Accessibility was related negatively to self-regulation, whereas higher social pressure was associated with higher self-regulation. The effects of the environmental factors were mediated by self-regulation. Quantitative and qualitative differences in self-regulation were observed across the stages of adolescence. The associations between the use of self-regulatory strategies and lower SSB intake become significantly stronger with age. In preadolescence, SSB intake was regulated by means of strategies that aimed at direct actions toward tempting food. In contrast, early and mid-adolescents controlled their SSB intake by means of a combination of self-regulatory strategies focusing on direct actions toward tempting food and strategies focusing on changing the psychological meaning of tempting food.</t>
  </si>
  <si>
    <t>[Luszczynska, Aleksandra; Januszewicz, Anna; Liszewska, Natalia] Warsaw Sch Social Sci &amp; Humanities, Dept Wroclaw, Wroclaw, Poland; [Luszczynska, Aleksandra] Univ Colorado, Trauma Hlth &amp; Hazards Ctr, Colorado Springs, CO 80933 USA; [de Wit, John B. F.; de Vet, Emely; Stok, F. Marijn] Univ Utrecht, Dept Clin &amp; Hlth Psychol, Utrecht, Netherlands; [Johnson, Fiona] UCL, Dept Epidemiol &amp; Publ Hlth, London, England; [Pratt, Michelle] Lisbon Lusiada Univ, Inst Psychol &amp; Educ Sci, Lisbon, Portugal; [Gaspar, Tania; de Matos, Margarida Gaspar] Univ Tecn Lisboa, Inst Hyg &amp; Trop Med, Lisbon, Portugal</t>
  </si>
  <si>
    <t>SWPS University of Social Sciences &amp; Humanities; University of Colorado System; University of Colorado at Colorado Springs; Utrecht University; University of London; University College London; Universidade Nova de Lisboa; Institute of Hygiene &amp; Tropical Medicine - UNL; Universidade de Lisboa</t>
  </si>
  <si>
    <t>Luszczynska, A (corresponding author), Univ Colorado, Trauma Hlth &amp; Hazards Ctr, 1420 Austin Bluffs Pkwy, Colorado Springs, CO 80933 USA.</t>
  </si>
  <si>
    <t>aluszczy@uccs.edu</t>
  </si>
  <si>
    <t>Luszczynska, Aleksandra/F-3692-2014; Gaspar, Tania/J-6785-2012; Stok, Marijn/AFN-2443-2022; De Vet, Emely/B-4896-2014; Johnson, Fiona/F-1305-2014; Gaspar de Matos, Margarida/H-3824-2012</t>
  </si>
  <si>
    <t>Luszczynska, Aleksandra/0000-0002-4704-9544; Gaspar, Tania/0000-0002-9616-0441; Stok, Marijn/0000-0002-0395-5801; De Vet, Emely/0000-0002-4452-2367; Johnson, Fiona/0000-0002-4271-1834; Gaspar de Matos, Margarida/0000-0003-2114-2350</t>
  </si>
  <si>
    <t>SPRINGER/PLENUM PUBLISHERS</t>
  </si>
  <si>
    <t>233 SPRING ST, NEW YORK, NY 10013 USA</t>
  </si>
  <si>
    <t>0047-2891</t>
  </si>
  <si>
    <t>1573-6601</t>
  </si>
  <si>
    <t>J YOUTH ADOLESCENCE</t>
  </si>
  <si>
    <t>J. Youth Adolesc.</t>
  </si>
  <si>
    <t>10.1007/s10964-013-9908-6</t>
  </si>
  <si>
    <t>253IR</t>
  </si>
  <si>
    <t>WOS:000327078800009</t>
  </si>
  <si>
    <t>Kantanista, A; Osinski, W; Bronikowski, M; Tomczak, M</t>
  </si>
  <si>
    <t>Kantanista, Adam; Osinski, Wieslaw; Bronikowski, Michal; Tomczak, Maciej</t>
  </si>
  <si>
    <t>Physical activity of underweight, normal weight and overweight Polish adolescents: The role of classmate and teacher support in physical education</t>
  </si>
  <si>
    <t>EUROPEAN PHYSICAL EDUCATION REVIEW</t>
  </si>
  <si>
    <t>Adolescents; classmate support; high school; overweight; physical activity; motivation; overweight; physical education; teacher support; underweight</t>
  </si>
  <si>
    <t>BODY-MASS INDEX; SOCIAL SUPPORT; OBESITY; CHILDREN; PARENT; PEER; PREVALENCE</t>
  </si>
  <si>
    <t>The aim of the study was to investigate the relationships of classmate and teacher support during physical education (PE) lessons on moderate-to-vigorous physical activity of 14-16 year-old students whom were underweight, normal weight and overweight. The cross-sectional sample for the study concerned data from 1702 girls and 1547 boys, recruited from 12 junior high schools in Poznan, Poland. Based on their body mass index (BMI) values, the participants were assigned to weight categories: underweight, normal weight and overweight. We determined the levels of physical activity, and teacher and classmate support, by means of a questionnaire-based survey. The 3-way interaction effect of gender, weight and support from teachers was statistically significant (p .05); the 3-way interaction effect of gender, weight status and support from classmates approached significance (p = .0526). This research concluded that supporting students during the PE process may play an important role in determining one's level of physical activity.</t>
  </si>
  <si>
    <t>[Kantanista, Adam; Bronikowski, Michal] Univ Sch Phys Educ Poznan, Dept Methodol Phys Educ, PL-61871 Poznan, Poland; [Osinski, Wieslaw; Bronikowski, Michal; Tomczak, Maciej] Univ Sch Phys Educ Poznan, PL-61871 Poznan, Poland; [Osinski, Wieslaw] Univ Sch Phys Educ Poznan, Dept Theory Phys Educ &amp; Anthropometr, PL-61871 Poznan, Poland</t>
  </si>
  <si>
    <t>Kantanista, A (corresponding author), Univ Sch Phys Educ Poznan, Krolowej Jadwigi St 27-39, PL-61871 Poznan, Poland.</t>
  </si>
  <si>
    <t>adam.kantanista@gmail.com</t>
  </si>
  <si>
    <t>Bronikowski, Michał/ABI-6199-2020; Bronikowski, Michal/ABI-6213-2020</t>
  </si>
  <si>
    <t>Kantanista, Adam/0000-0001-6405-521X; Bronikowski, Michal/0000-0002-4534-7345</t>
  </si>
  <si>
    <t>1356-336X</t>
  </si>
  <si>
    <t>1741-2749</t>
  </si>
  <si>
    <t>EUR PHYS EDUC REV</t>
  </si>
  <si>
    <t>Eur. Phys. Educ. Rev.</t>
  </si>
  <si>
    <t>OCT</t>
  </si>
  <si>
    <t>10.1177/1356336X13505188</t>
  </si>
  <si>
    <t>229OE</t>
  </si>
  <si>
    <t>WOS:000325275600005</t>
  </si>
  <si>
    <t>Krentzman, AR</t>
  </si>
  <si>
    <t>Krentzman, Amy R.</t>
  </si>
  <si>
    <t>Review of the Application of Positive Psychology to Substance Use, Addiction, and Recovery Research</t>
  </si>
  <si>
    <t>PSYCHOLOGY OF ADDICTIVE BEHAVIORS</t>
  </si>
  <si>
    <t>positive psychology; recovery movement; substance use disorders; recovery; review</t>
  </si>
  <si>
    <t>PRINCIPAL THEORETICAL MECHANISM; LAGGED MEDIATIONAL ANALYSIS; SOCIAL SUPPORT; COUNTING BLESSINGS; LIFE SATISFACTION; SENSATION SEEKING; CLINICAL-PRACTICE; BEHAVIOR-CHANGE; NEGATIVE AFFECT; SPIRITUALITY</t>
  </si>
  <si>
    <t>Advances in positive psychology have grown exponentially over the past decade. The addictions field has experienced its own growth in a positive direction, embodied by the recovery movement. Despite parallel developments, and great momentum on both sides, there has been little crosspollination. This article introduces positive psychology and the recovery movement, describes the research on positive psychology in the addictions, and discusses future avenues of theory, research, and intervention based on a positive-psychology framework. A systematic review of positive psychology applied to substance use, addiction, and recovery found nine studies which are discussed according to the following themes: theoretical propositions, character strengths and drinking, positive psychology and recovery, positive interventions, and addiction: feeling good and feeling bad. The current scholarship is scant, but diverse, covering a wide range of populations (adults, adolescents, those in and out of treatment), topics (character strengths, recovery, positive affect), and addictive behaviors (work addiction, cigarette smoking, and alcohol use disorders). There is diversity, too, in country of origin, with work originating in the U.S., U.K., Poland, and Spain. The rigorous application of the lens, tools, and approaches of positive psychology to addiction research generally, and to the aims of the recovery movement specifically, has potential for the development of theory and innovation in prevention and intervention. Further, because the work in positive psychology has primarily focused on microsystems, it may be primed to make contributions to the predominantly macrosystems focus of the recovery movement.</t>
  </si>
  <si>
    <t>[Krentzman, Amy R.] Univ Michigan, Addict Res Ctr, Ann Arbor, MI 48109 USA</t>
  </si>
  <si>
    <t>University of Michigan System; University of Michigan</t>
  </si>
  <si>
    <t>Krentzman, AR (corresponding author), Univ Michigan, Dept Psychiat, Addict Res Ctr, 4250 Plymouth Rd,SPC 5765, Ann Arbor, MI 48109 USA.</t>
  </si>
  <si>
    <t>amykrent@med.umich.edu</t>
  </si>
  <si>
    <t>Krentzman, Amy/0000-0003-0582-6525; Grant, Misty/0000-0003-3641-6174</t>
  </si>
  <si>
    <t>NCRR NIH HHS [UL1RR024986, UL1 RR024986] Funding Source: Medline</t>
  </si>
  <si>
    <t>NCRR NIH HHS(United States Department of Health &amp; Human ServicesNational Institutes of Health (NIH) - USANIH National Center for Research Resources (NCRR))</t>
  </si>
  <si>
    <t>EDUCATIONAL PUBLISHING FOUNDATION-AMERICAN PSYCHOLOGICAL ASSOC</t>
  </si>
  <si>
    <t>WASHINGTON</t>
  </si>
  <si>
    <t>750 FIRST ST, NE, WASHINGTON, DC 20002-4242 USA</t>
  </si>
  <si>
    <t>0893-164X</t>
  </si>
  <si>
    <t>1939-1501</t>
  </si>
  <si>
    <t>PSYCHOL ADDICT BEHAV</t>
  </si>
  <si>
    <t>Psychol. Addict. Behav.</t>
  </si>
  <si>
    <t>10.1037/a0029897</t>
  </si>
  <si>
    <t>107RH</t>
  </si>
  <si>
    <t>WOS:000316238000016</t>
  </si>
  <si>
    <t>Suliga, E</t>
  </si>
  <si>
    <t>Suliga, Edyta</t>
  </si>
  <si>
    <t>Parental Education and Living Environmental Influence on Physical Development, Nutritional Habits as well as Level of Physical Activity in Polish Children and Adolescents</t>
  </si>
  <si>
    <t>socio-economic status; children; physical development; nutrition; physical activity</t>
  </si>
  <si>
    <t>SOCIOECONOMIC-STATUS; VEGETABLE CONSUMPTION; BODY-COMPOSITION; NUTRIENT INTAKE; DIETARY-INTAKE; GROWTH; OVERWEIGHT; HEALTH; ASSOCIATION; CHILDHOOD</t>
  </si>
  <si>
    <t>The aim of this work was to evaluate the physical development and nutritional status, the nutrition habits as well as level of physical activity of boys and girls in relation to the socio-economic status of their families. The study was conducted on a group of 529 boys and 535 girls aged 7-16 years from Swietokrzyskie Province in Poland. Boys and girls from high SES families had the greatest body height, BMI, upper arm muscle area, as well as upper arm fat tissue area, while the lowest values of these features occurred among those studied coming from families of a low SES. The higher the family SES, the higher habitual frequency of consuming vegetables and fruit as well as fish. The diet of children coming from higher SES families was also linked with a higher total protein content as well as animal protein, all analysed minerals and some vitamins, but there were no significant differences of energetic value in daily food rations as well as fat content. The longer time spent on some sedentary activities was connected with a higher family SES. The girls coming from a high status families also declared a higher level of physical activity, whereas such relationship was not observed among boys. A more rational set of nutritional habits observed among children from a higher SES families can be the basic reason for their higher advancement in development. A shorter time devoted to sedentary activities is assumed to be the main cause of a smaller relative body mass and less obesity among girls and boys from low SES families.</t>
  </si>
  <si>
    <t>[Suliga, Edyta] Jan Kochanowski Univ Humanities &amp; Sci, Inst Publ Hlth, Kielce, Poland</t>
  </si>
  <si>
    <t>Jan Kochanowski University</t>
  </si>
  <si>
    <t>Suliga, E (corresponding author), Ul Nowowiejska 5-58, PL-25532 Kielce, Poland.</t>
  </si>
  <si>
    <t>Edyta.Suliga@ujk.edu.pl</t>
  </si>
  <si>
    <t>Suliga, Edyta/0000-0003-3063-0380</t>
  </si>
  <si>
    <t>10.1127/0003-5548/2010/0068</t>
  </si>
  <si>
    <t>659AC</t>
  </si>
  <si>
    <t>WOS:000282538300006</t>
  </si>
  <si>
    <t>Lazar, A; Chaitin, J; Gross, T; Bar-On, D</t>
  </si>
  <si>
    <t>Jewish Israeli teenagers, national identity, and the lessons of the HOlocaust</t>
  </si>
  <si>
    <t>HOLOCAUST AND GENOCIDE STUDIES</t>
  </si>
  <si>
    <t>This article examines the attitudes of a group of Jewish Israeli adolescents who participated in a Holocaust seminar that included an optional trip to related sties in Poland. The authors sought to determine whether youth who participate in such a seminar still consider Jewish Israeli identity important, which lessons of the Holocaust they value, and whether belonging to a survivor's family makes a difference when considering these lessons. The results show that, regardless of participation in the trip and affiliation with Holocaust survivors, the youth hold a strong sense of Jewish Israeli national identity and tend to support Jewish and Zionist lessons more than universalistic ones, although a complex interplay exists between identity and those lessons. Adolescents whose family members included survivors connected a more 'power-oriented' interpretation of the Holocaust to a strong sense of national identity; participants not related to survivors developed a more complex frame of reference that combined both power-oriented and humanistic lessons of the Holocaust.</t>
  </si>
  <si>
    <t>Ben Gurion Univ Negev, IL-84105 Beer Sheva, Israel</t>
  </si>
  <si>
    <t>Ben Gurion University</t>
  </si>
  <si>
    <t>Lazar, A (corresponding author), Ben Gurion Univ Negev, IL-84105 Beer Sheva, Israel.</t>
  </si>
  <si>
    <t>Chaitin, Julia/K-1707-2019</t>
  </si>
  <si>
    <t>Chaitin, Julia/0000-0002-5099-9647</t>
  </si>
  <si>
    <t>OXFORD UNIV PRESS INC</t>
  </si>
  <si>
    <t>CARY</t>
  </si>
  <si>
    <t>JOURNALS DEPT, 2001 EVANS RD, CARY, NC 27513 USA</t>
  </si>
  <si>
    <t>8756-6583</t>
  </si>
  <si>
    <t>HOLOCAUST GENOCIDE S</t>
  </si>
  <si>
    <t>Holocaust Genocide Stud.</t>
  </si>
  <si>
    <t>FAL</t>
  </si>
  <si>
    <t>10.1093/hgs/dch061</t>
  </si>
  <si>
    <t>846GQ</t>
  </si>
  <si>
    <t>WOS:000223304100001</t>
  </si>
  <si>
    <t>A journey to the Holocaust: modes of understanding among Israeli adolescents who visited Poland</t>
  </si>
  <si>
    <t>EDUCATIONAL REVIEW</t>
  </si>
  <si>
    <t>Considering the immense efforts invested in Holocaust education in Israel and around the world, there is very little published research which looks at the impact of this education on teenagers' modes of understanding. This qualitative study addressed two questions: When adolescents learn about the Holocaust, what are the themes they see as central to an understanding of it? And, do these issues remain stable during the learning period? Forty-seven Jewish-Israeli teenagers (33 girls, 14 boys) were asked to write about their thoughts, feelings and attitudes about the Holocaust, both before and after participation in a Holocaust seminar that included a trip to Poland. The most salient themes that they wrote about at both time periods were: learning about the Holocaust, the evaluative theme, emotions, the link between the Holocaust and Israel and the Holocaust as the most horrific world event. We found little stability of thematic frequency and some stability in thematic meaning. Our results also show that the students reached cognitive, emotional, universal and culturally specific understandings from their Holocaust education.</t>
  </si>
  <si>
    <t>Nova SE Univ, Dept Conflict Anal &amp; Resolut, Grad Sch Humanities &amp; Social Sci, Ft Lauderdale, FL 33315 USA; Israeli Ctr Qualitat Methodol, Beer Sheva, Israel</t>
  </si>
  <si>
    <t>Nova Southeastern University</t>
  </si>
  <si>
    <t>Chaitin, J (corresponding author), Nova SE Univ, Dept Conflict Anal &amp; Resolut, Grad Sch Humanities &amp; Social Sci, 3301 Coll Ave, Ft Lauderdale, FL 33315 USA.</t>
  </si>
  <si>
    <t>Chaitin@nova.edu</t>
  </si>
  <si>
    <t>0013-1911</t>
  </si>
  <si>
    <t>1465-3397</t>
  </si>
  <si>
    <t>EDUC REV</t>
  </si>
  <si>
    <t>Educ. Rev.</t>
  </si>
  <si>
    <t>FEB</t>
  </si>
  <si>
    <t>10.1080/0013191032000152246</t>
  </si>
  <si>
    <t>769TC</t>
  </si>
  <si>
    <t>WOS:000188665000002</t>
  </si>
  <si>
    <t>Boehnke, K; Bergs-Winkels, D</t>
  </si>
  <si>
    <t>Juvenile delinquency under conditions of rapid social change</t>
  </si>
  <si>
    <t>SOCIOLOGICAL FORUM</t>
  </si>
  <si>
    <t>Article; Proceedings Paper</t>
  </si>
  <si>
    <t>24th International Congress of Applied Psychology</t>
  </si>
  <si>
    <t>AUG 09-14, 1998</t>
  </si>
  <si>
    <t>SAN FRANCISCO, CALIFORNIA</t>
  </si>
  <si>
    <t>juvenile delinquency; rapid social changed; nurturant parenting; multi-level analysis; eight-country study</t>
  </si>
  <si>
    <t>RIGHT-WING EXTREMISM; ADOLESCENTS; DIMENSIONS</t>
  </si>
  <si>
    <t>Increased juvenile delinquency can be seen as an indicator for a deteriorating social fabric under conditions of rapid social change. Criminological theories suggest, however, that such conditions do not per se produce delinquency. They force youth into prodelinquent leisure activities with peers, leading to an endorsement of delinquent behavior and offering the infrastructure for it. Resources acquired in family and public life, however, may, prevent youth from drifting into such prodelinquent leisure activities and indirectly' from delinquent behavior. Empirical tests of these hypotheses have to employ simultaneous analyses of societal-level and individual-level data. On the basis of an international, youth study, the paper undertakes such an analysis: In the years 1992-95, data from 42 independent samples of seventh graders from East and West Germany, Poland, Russia, Bulgaria, Slovakia, Hungary, Czechia, and Greece were surveyed. Data on deviant school behavior, delinquent drift, nurturant parenting, and subjective feelings of justice in public were obtained from 7282 thirteen- to fourteen-year-olds. Processes of rapid social change were incorporated as data on changes in GNP in the years proceeding the surveys. Analyses show that delinquent drift is a valid predictor of deviant school behavior only, on the individual level. The extent to which adolescents engage in prodelinquent peer activities depends more on the cultural context in which adolescents live than on their personal experience in the family and, and in public. Nurturant parenting does, however, covary negatively with deviant school behavior irrespective of level of analysis.</t>
  </si>
  <si>
    <t>Int Univ Bremen, Bremen, Germany; Univ Munster, D-4400 Munster, Germany</t>
  </si>
  <si>
    <t>Jacobs University; University of Munster</t>
  </si>
  <si>
    <t>Boehnke, K (corresponding author), Int Univ Bremen, Bremen, Germany.</t>
  </si>
  <si>
    <t>Boehnke, Klaus/HLX-5022-2023; Boehnke, Klaus/D-1980-2013</t>
  </si>
  <si>
    <t>Boehnke, Klaus/0000-0002-5435-4037</t>
  </si>
  <si>
    <t>KLUWER ACADEMIC/PLENUM PUBL</t>
  </si>
  <si>
    <t>0884-8971</t>
  </si>
  <si>
    <t>SOCIOL FORUM</t>
  </si>
  <si>
    <t>Sociol. Forum</t>
  </si>
  <si>
    <t>10.1023/A:1014541506828</t>
  </si>
  <si>
    <t>Conference Proceedings Citation Index - Social Science &amp; Humanities (CPCI-SSH); Social Science Citation Index (SSCI)</t>
  </si>
  <si>
    <t>546JP</t>
  </si>
  <si>
    <t>WOS:000175271200003</t>
  </si>
  <si>
    <t>Schmitt-Rodermund, E; Silbereisen, RK</t>
  </si>
  <si>
    <t>Determinants of differential acculturation of developmental timetables among adolescent immigrants to Germany</t>
  </si>
  <si>
    <t>INTERNATIONAL JOURNAL OF PSYCHOLOGY</t>
  </si>
  <si>
    <t>Symposium on Adolescence in Cross-Cultural Perspective, at the International-Council-of-Psychologists Convention</t>
  </si>
  <si>
    <t>JUL 21-23, 1997</t>
  </si>
  <si>
    <t>PADUA, ITALY</t>
  </si>
  <si>
    <t>Int Council Psychologists</t>
  </si>
  <si>
    <t>VALUES; EXPECTATIONS; AUTONOMY</t>
  </si>
  <si>
    <t>The acculturation of developmental timetables for autonomy was studied in a sample of 220 ethnic German immigrants from Romania, Poland, and;countries of the former Soviet Union. A distinction was made between the timing of autonomy from parental supervision and autonomy in social relationships. Four waves of semi-annual asessments were conducted for two groups, newcomers (0-18 months of residence in Germany) and experienced immigrants (more than 8-36 months). From these assessments a gradual acculturation of timetables was observed, resulting, as expected, in considerably earlier ages at which the two facets of autonomy were accomplished. The rate of acculturation was predicted to be related to prior interindividual differences in parent-adolescent interaction and frequency of adolescents' activities outside the home. As expected, higher levels of conflict and permissiveness reported by parents, and lower levels of monitoring and more frequent out-of-home activities, corresponded to a more accelerated acculturation to earlier timetables concerning autonomy from parental supervision-especially among the newcomers. With regard to autonomy in social relationships, the results were less clear, presumably due to the fact that prior interpersonal experiences were less associated with this facet of autonomy. Higher levels of the family variables studied encourage escape from the constraints of the newcomers' provisional homes, and thus provide opportunities to make contacts and adopt the lifestyle of adolescents from the general German population. In general, prediction was not possible concerning adolescents whose residence in Germany was longer than 18 months. For this group of immigrants, such escapes no longer serve the expected purpose because they have access to other opportunities, which were not measured in this study.</t>
  </si>
  <si>
    <t>Univ Jena, Dept Dev Psychol, D-07743 Jena, Germany</t>
  </si>
  <si>
    <t>Friedrich Schiller University of Jena</t>
  </si>
  <si>
    <t>Schmitt-Rodermund, E (corresponding author), Univ Jena, Dept Dev Psychol, Steiger 3-1, D-07743 Jena, Germany.</t>
  </si>
  <si>
    <t>PSYCHOLOGY PRESS</t>
  </si>
  <si>
    <t>HOVE</t>
  </si>
  <si>
    <t>27 CHURCH RD, HOVE BN3 2FA, EAST SUSSEX, ENGLAND</t>
  </si>
  <si>
    <t>0020-7594</t>
  </si>
  <si>
    <t>INT J PSYCHOL</t>
  </si>
  <si>
    <t>Int. J. Psychol.</t>
  </si>
  <si>
    <t>10.1080/002075999399864</t>
  </si>
  <si>
    <t>229UC</t>
  </si>
  <si>
    <t>WOS:000082213300002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</si>
</sst>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76</v>
      </c>
      <c r="I2" t="s">
        <v>77</v>
      </c>
      <c r="J2" t="s">
        <v>78</v>
      </c>
      <c r="K2" t="s">
        <v>74</v>
      </c>
      <c r="L2" t="s">
        <v>74</v>
      </c>
      <c r="M2" t="s">
        <v>79</v>
      </c>
      <c r="N2" t="s">
        <v>80</v>
      </c>
      <c r="O2" t="s">
        <v>74</v>
      </c>
      <c r="P2" t="s">
        <v>74</v>
      </c>
      <c r="Q2" t="s">
        <v>74</v>
      </c>
      <c r="R2" t="s">
        <v>74</v>
      </c>
      <c r="S2" t="s">
        <v>74</v>
      </c>
      <c r="T2" t="s">
        <v>81</v>
      </c>
      <c r="U2" t="s">
        <v>82</v>
      </c>
      <c r="V2" t="s">
        <v>83</v>
      </c>
      <c r="W2" t="s">
        <v>84</v>
      </c>
      <c r="X2" t="s">
        <v>85</v>
      </c>
      <c r="Y2" t="s">
        <v>86</v>
      </c>
      <c r="Z2" t="s">
        <v>87</v>
      </c>
      <c r="AA2" t="s">
        <v>74</v>
      </c>
      <c r="AB2" t="s">
        <v>74</v>
      </c>
      <c r="AC2" t="s">
        <v>74</v>
      </c>
      <c r="AD2" t="s">
        <v>74</v>
      </c>
      <c r="AE2" t="s">
        <v>74</v>
      </c>
      <c r="AF2" t="s">
        <v>74</v>
      </c>
      <c r="AG2">
        <v>54</v>
      </c>
      <c r="AH2">
        <v>0</v>
      </c>
      <c r="AI2">
        <v>0</v>
      </c>
      <c r="AJ2">
        <v>5</v>
      </c>
      <c r="AK2">
        <v>5</v>
      </c>
      <c r="AL2" t="s">
        <v>88</v>
      </c>
      <c r="AM2" t="s">
        <v>89</v>
      </c>
      <c r="AN2" t="s">
        <v>90</v>
      </c>
      <c r="AO2" t="s">
        <v>74</v>
      </c>
      <c r="AP2" t="s">
        <v>91</v>
      </c>
      <c r="AQ2" t="s">
        <v>74</v>
      </c>
      <c r="AR2" t="s">
        <v>92</v>
      </c>
      <c r="AS2" t="s">
        <v>93</v>
      </c>
      <c r="AT2" t="s">
        <v>94</v>
      </c>
      <c r="AU2">
        <v>2023</v>
      </c>
      <c r="AV2">
        <v>8</v>
      </c>
      <c r="AW2" t="s">
        <v>74</v>
      </c>
      <c r="AX2" t="s">
        <v>74</v>
      </c>
      <c r="AY2" t="s">
        <v>74</v>
      </c>
      <c r="AZ2" t="s">
        <v>74</v>
      </c>
      <c r="BA2" t="s">
        <v>74</v>
      </c>
      <c r="BB2" t="s">
        <v>74</v>
      </c>
      <c r="BC2" t="s">
        <v>74</v>
      </c>
      <c r="BD2">
        <v>1220279</v>
      </c>
      <c r="BE2" t="s">
        <v>95</v>
      </c>
      <c r="BF2" t="str">
        <f>HYPERLINK("http://dx.doi.org/10.3389/feduc.2023.1220279","http://dx.doi.org/10.3389/feduc.2023.1220279")</f>
        <v>http://dx.doi.org/10.3389/feduc.2023.1220279</v>
      </c>
      <c r="BG2" t="s">
        <v>74</v>
      </c>
      <c r="BH2" t="s">
        <v>74</v>
      </c>
      <c r="BI2">
        <v>12</v>
      </c>
      <c r="BJ2" t="s">
        <v>96</v>
      </c>
      <c r="BK2" t="s">
        <v>97</v>
      </c>
      <c r="BL2" t="s">
        <v>96</v>
      </c>
      <c r="BM2" t="s">
        <v>98</v>
      </c>
      <c r="BN2" t="s">
        <v>74</v>
      </c>
      <c r="BO2" t="s">
        <v>99</v>
      </c>
      <c r="BP2" t="s">
        <v>74</v>
      </c>
      <c r="BQ2" t="s">
        <v>74</v>
      </c>
      <c r="BR2" t="s">
        <v>100</v>
      </c>
      <c r="BS2" t="s">
        <v>101</v>
      </c>
      <c r="BT2" t="str">
        <f>HYPERLINK("https%3A%2F%2Fwww.webofscience.com%2Fwos%2Fwoscc%2Ffull-record%2FWOS:001032477800001","View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79</v>
      </c>
      <c r="N3" t="s">
        <v>80</v>
      </c>
      <c r="O3" t="s">
        <v>74</v>
      </c>
      <c r="P3" t="s">
        <v>74</v>
      </c>
      <c r="Q3" t="s">
        <v>74</v>
      </c>
      <c r="R3" t="s">
        <v>74</v>
      </c>
      <c r="S3" t="s">
        <v>74</v>
      </c>
      <c r="T3" t="s">
        <v>106</v>
      </c>
      <c r="U3" t="s">
        <v>74</v>
      </c>
      <c r="V3" t="s">
        <v>107</v>
      </c>
      <c r="W3" t="s">
        <v>108</v>
      </c>
      <c r="X3" t="s">
        <v>109</v>
      </c>
      <c r="Y3" t="s">
        <v>110</v>
      </c>
      <c r="Z3" t="s">
        <v>111</v>
      </c>
      <c r="AA3" t="s">
        <v>112</v>
      </c>
      <c r="AB3" t="s">
        <v>113</v>
      </c>
      <c r="AC3" t="s">
        <v>74</v>
      </c>
      <c r="AD3" t="s">
        <v>74</v>
      </c>
      <c r="AE3" t="s">
        <v>74</v>
      </c>
      <c r="AF3" t="s">
        <v>74</v>
      </c>
      <c r="AG3">
        <v>48</v>
      </c>
      <c r="AH3">
        <v>0</v>
      </c>
      <c r="AI3">
        <v>0</v>
      </c>
      <c r="AJ3">
        <v>3</v>
      </c>
      <c r="AK3">
        <v>3</v>
      </c>
      <c r="AL3" t="s">
        <v>114</v>
      </c>
      <c r="AM3" t="s">
        <v>115</v>
      </c>
      <c r="AN3" t="s">
        <v>116</v>
      </c>
      <c r="AO3" t="s">
        <v>74</v>
      </c>
      <c r="AP3" t="s">
        <v>117</v>
      </c>
      <c r="AQ3" t="s">
        <v>74</v>
      </c>
      <c r="AR3" t="s">
        <v>118</v>
      </c>
      <c r="AS3" t="s">
        <v>119</v>
      </c>
      <c r="AT3" t="s">
        <v>120</v>
      </c>
      <c r="AU3">
        <v>2023</v>
      </c>
      <c r="AV3">
        <v>13</v>
      </c>
      <c r="AW3">
        <v>4</v>
      </c>
      <c r="AX3" t="s">
        <v>74</v>
      </c>
      <c r="AY3" t="s">
        <v>74</v>
      </c>
      <c r="AZ3" t="s">
        <v>74</v>
      </c>
      <c r="BA3" t="s">
        <v>74</v>
      </c>
      <c r="BB3" t="s">
        <v>74</v>
      </c>
      <c r="BC3" t="s">
        <v>74</v>
      </c>
      <c r="BD3">
        <v>368</v>
      </c>
      <c r="BE3" t="s">
        <v>121</v>
      </c>
      <c r="BF3" t="str">
        <f>HYPERLINK("http://dx.doi.org/10.3390/educsci13040368","http://dx.doi.org/10.3390/educsci13040368")</f>
        <v>http://dx.doi.org/10.3390/educsci13040368</v>
      </c>
      <c r="BG3" t="s">
        <v>74</v>
      </c>
      <c r="BH3" t="s">
        <v>74</v>
      </c>
      <c r="BI3">
        <v>14</v>
      </c>
      <c r="BJ3" t="s">
        <v>96</v>
      </c>
      <c r="BK3" t="s">
        <v>97</v>
      </c>
      <c r="BL3" t="s">
        <v>96</v>
      </c>
      <c r="BM3" t="s">
        <v>122</v>
      </c>
      <c r="BN3" t="s">
        <v>74</v>
      </c>
      <c r="BO3" t="s">
        <v>99</v>
      </c>
      <c r="BP3" t="s">
        <v>74</v>
      </c>
      <c r="BQ3" t="s">
        <v>74</v>
      </c>
      <c r="BR3" t="s">
        <v>100</v>
      </c>
      <c r="BS3" t="s">
        <v>123</v>
      </c>
      <c r="BT3" t="str">
        <f>HYPERLINK("https%3A%2F%2Fwww.webofscience.com%2Fwos%2Fwoscc%2Ffull-record%2FWOS:000983122000001","View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79</v>
      </c>
      <c r="N4" t="s">
        <v>80</v>
      </c>
      <c r="O4" t="s">
        <v>74</v>
      </c>
      <c r="P4" t="s">
        <v>74</v>
      </c>
      <c r="Q4" t="s">
        <v>74</v>
      </c>
      <c r="R4" t="s">
        <v>74</v>
      </c>
      <c r="S4" t="s">
        <v>74</v>
      </c>
      <c r="T4" t="s">
        <v>128</v>
      </c>
      <c r="U4" t="s">
        <v>129</v>
      </c>
      <c r="V4" t="s">
        <v>130</v>
      </c>
      <c r="W4" t="s">
        <v>131</v>
      </c>
      <c r="X4" t="s">
        <v>132</v>
      </c>
      <c r="Y4" t="s">
        <v>133</v>
      </c>
      <c r="Z4" t="s">
        <v>134</v>
      </c>
      <c r="AA4" t="s">
        <v>74</v>
      </c>
      <c r="AB4" t="s">
        <v>135</v>
      </c>
      <c r="AC4" t="s">
        <v>136</v>
      </c>
      <c r="AD4" t="s">
        <v>137</v>
      </c>
      <c r="AE4" t="s">
        <v>138</v>
      </c>
      <c r="AF4" t="s">
        <v>74</v>
      </c>
      <c r="AG4">
        <v>57</v>
      </c>
      <c r="AH4">
        <v>0</v>
      </c>
      <c r="AI4">
        <v>0</v>
      </c>
      <c r="AJ4">
        <v>6</v>
      </c>
      <c r="AK4">
        <v>6</v>
      </c>
      <c r="AL4" t="s">
        <v>139</v>
      </c>
      <c r="AM4" t="s">
        <v>140</v>
      </c>
      <c r="AN4" t="s">
        <v>141</v>
      </c>
      <c r="AO4" t="s">
        <v>142</v>
      </c>
      <c r="AP4" t="s">
        <v>143</v>
      </c>
      <c r="AQ4" t="s">
        <v>74</v>
      </c>
      <c r="AR4" t="s">
        <v>144</v>
      </c>
      <c r="AS4" t="s">
        <v>145</v>
      </c>
      <c r="AT4" t="s">
        <v>74</v>
      </c>
      <c r="AU4">
        <v>2023</v>
      </c>
      <c r="AV4">
        <v>48</v>
      </c>
      <c r="AW4" t="s">
        <v>74</v>
      </c>
      <c r="AX4" t="s">
        <v>74</v>
      </c>
      <c r="AY4" t="s">
        <v>74</v>
      </c>
      <c r="AZ4" t="s">
        <v>74</v>
      </c>
      <c r="BA4" t="s">
        <v>74</v>
      </c>
      <c r="BB4" t="s">
        <v>74</v>
      </c>
      <c r="BC4" t="s">
        <v>74</v>
      </c>
      <c r="BD4" t="s">
        <v>74</v>
      </c>
      <c r="BE4" t="s">
        <v>146</v>
      </c>
      <c r="BF4" t="str">
        <f>HYPERLINK("http://dx.doi.org/10.12765/CPoS-2023-16","http://dx.doi.org/10.12765/CPoS-2023-16")</f>
        <v>http://dx.doi.org/10.12765/CPoS-2023-16</v>
      </c>
      <c r="BG4" t="s">
        <v>74</v>
      </c>
      <c r="BH4" t="s">
        <v>74</v>
      </c>
      <c r="BI4">
        <v>31</v>
      </c>
      <c r="BJ4" t="s">
        <v>147</v>
      </c>
      <c r="BK4" t="s">
        <v>97</v>
      </c>
      <c r="BL4" t="s">
        <v>147</v>
      </c>
      <c r="BM4" t="s">
        <v>148</v>
      </c>
      <c r="BN4" t="s">
        <v>74</v>
      </c>
      <c r="BO4" t="s">
        <v>149</v>
      </c>
      <c r="BP4" t="s">
        <v>74</v>
      </c>
      <c r="BQ4" t="s">
        <v>74</v>
      </c>
      <c r="BR4" t="s">
        <v>100</v>
      </c>
      <c r="BS4" t="s">
        <v>150</v>
      </c>
      <c r="BT4" t="str">
        <f>HYPERLINK("https%3A%2F%2Fwww.webofscience.com%2Fwos%2Fwoscc%2Ffull-record%2FWOS:001048255000001","View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79</v>
      </c>
      <c r="N5" t="s">
        <v>155</v>
      </c>
      <c r="O5" t="s">
        <v>74</v>
      </c>
      <c r="P5" t="s">
        <v>74</v>
      </c>
      <c r="Q5" t="s">
        <v>74</v>
      </c>
      <c r="R5" t="s">
        <v>74</v>
      </c>
      <c r="S5" t="s">
        <v>74</v>
      </c>
      <c r="T5" t="s">
        <v>156</v>
      </c>
      <c r="U5" t="s">
        <v>74</v>
      </c>
      <c r="V5" t="s">
        <v>157</v>
      </c>
      <c r="W5" t="s">
        <v>158</v>
      </c>
      <c r="X5" t="s">
        <v>159</v>
      </c>
      <c r="Y5" t="s">
        <v>160</v>
      </c>
      <c r="Z5" t="s">
        <v>161</v>
      </c>
      <c r="AA5" t="s">
        <v>74</v>
      </c>
      <c r="AB5" t="s">
        <v>162</v>
      </c>
      <c r="AC5" t="s">
        <v>74</v>
      </c>
      <c r="AD5" t="s">
        <v>74</v>
      </c>
      <c r="AE5" t="s">
        <v>74</v>
      </c>
      <c r="AF5" t="s">
        <v>74</v>
      </c>
      <c r="AG5">
        <v>75</v>
      </c>
      <c r="AH5">
        <v>0</v>
      </c>
      <c r="AI5">
        <v>0</v>
      </c>
      <c r="AJ5">
        <v>2</v>
      </c>
      <c r="AK5">
        <v>5</v>
      </c>
      <c r="AL5" t="s">
        <v>163</v>
      </c>
      <c r="AM5" t="s">
        <v>164</v>
      </c>
      <c r="AN5" t="s">
        <v>165</v>
      </c>
      <c r="AO5" t="s">
        <v>166</v>
      </c>
      <c r="AP5" t="s">
        <v>167</v>
      </c>
      <c r="AQ5" t="s">
        <v>74</v>
      </c>
      <c r="AR5" t="s">
        <v>168</v>
      </c>
      <c r="AS5" t="s">
        <v>169</v>
      </c>
      <c r="AT5" t="s">
        <v>170</v>
      </c>
      <c r="AU5">
        <v>2022</v>
      </c>
      <c r="AV5" t="s">
        <v>74</v>
      </c>
      <c r="AW5" t="s">
        <v>74</v>
      </c>
      <c r="AX5" t="s">
        <v>74</v>
      </c>
      <c r="AY5" t="s">
        <v>74</v>
      </c>
      <c r="AZ5" t="s">
        <v>74</v>
      </c>
      <c r="BA5" t="s">
        <v>74</v>
      </c>
      <c r="BB5" t="s">
        <v>74</v>
      </c>
      <c r="BC5" t="s">
        <v>74</v>
      </c>
      <c r="BD5" t="s">
        <v>74</v>
      </c>
      <c r="BE5" t="s">
        <v>171</v>
      </c>
      <c r="BF5" t="str">
        <f>HYPERLINK("http://dx.doi.org/10.1007/s11196-022-09934-1","http://dx.doi.org/10.1007/s11196-022-09934-1")</f>
        <v>http://dx.doi.org/10.1007/s11196-022-09934-1</v>
      </c>
      <c r="BG5" t="s">
        <v>74</v>
      </c>
      <c r="BH5" t="s">
        <v>172</v>
      </c>
      <c r="BI5">
        <v>30</v>
      </c>
      <c r="BJ5" t="s">
        <v>173</v>
      </c>
      <c r="BK5" t="s">
        <v>97</v>
      </c>
      <c r="BL5" t="s">
        <v>174</v>
      </c>
      <c r="BM5" t="s">
        <v>175</v>
      </c>
      <c r="BN5" t="s">
        <v>74</v>
      </c>
      <c r="BO5" t="s">
        <v>176</v>
      </c>
      <c r="BP5" t="s">
        <v>74</v>
      </c>
      <c r="BQ5" t="s">
        <v>74</v>
      </c>
      <c r="BR5" t="s">
        <v>100</v>
      </c>
      <c r="BS5" t="s">
        <v>177</v>
      </c>
      <c r="BT5" t="str">
        <f>HYPERLINK("https%3A%2F%2Fwww.webofscience.com%2Fwos%2Fwoscc%2Ffull-record%2FWOS:000878030200002","View Full Record in Web of Science")</f>
        <v>View Full Record in Web of Science</v>
      </c>
    </row>
    <row r="6" spans="1:72" x14ac:dyDescent="0.25">
      <c r="A6" t="s">
        <v>72</v>
      </c>
      <c r="B6" t="s">
        <v>178</v>
      </c>
      <c r="C6" t="s">
        <v>74</v>
      </c>
      <c r="D6" t="s">
        <v>74</v>
      </c>
      <c r="E6" t="s">
        <v>74</v>
      </c>
      <c r="F6" t="s">
        <v>179</v>
      </c>
      <c r="G6" t="s">
        <v>74</v>
      </c>
      <c r="H6" t="s">
        <v>74</v>
      </c>
      <c r="I6" t="s">
        <v>180</v>
      </c>
      <c r="J6" t="s">
        <v>181</v>
      </c>
      <c r="K6" t="s">
        <v>74</v>
      </c>
      <c r="L6" t="s">
        <v>74</v>
      </c>
      <c r="M6" t="s">
        <v>79</v>
      </c>
      <c r="N6" t="s">
        <v>80</v>
      </c>
      <c r="O6" t="s">
        <v>74</v>
      </c>
      <c r="P6" t="s">
        <v>74</v>
      </c>
      <c r="Q6" t="s">
        <v>74</v>
      </c>
      <c r="R6" t="s">
        <v>74</v>
      </c>
      <c r="S6" t="s">
        <v>74</v>
      </c>
      <c r="T6" t="s">
        <v>182</v>
      </c>
      <c r="U6" t="s">
        <v>74</v>
      </c>
      <c r="V6" t="s">
        <v>183</v>
      </c>
      <c r="W6" t="s">
        <v>184</v>
      </c>
      <c r="X6" t="s">
        <v>185</v>
      </c>
      <c r="Y6" t="s">
        <v>186</v>
      </c>
      <c r="Z6" t="s">
        <v>187</v>
      </c>
      <c r="AA6" t="s">
        <v>188</v>
      </c>
      <c r="AB6" t="s">
        <v>189</v>
      </c>
      <c r="AC6" t="s">
        <v>74</v>
      </c>
      <c r="AD6" t="s">
        <v>74</v>
      </c>
      <c r="AE6" t="s">
        <v>74</v>
      </c>
      <c r="AF6" t="s">
        <v>74</v>
      </c>
      <c r="AG6">
        <v>66</v>
      </c>
      <c r="AH6">
        <v>0</v>
      </c>
      <c r="AI6">
        <v>0</v>
      </c>
      <c r="AJ6">
        <v>0</v>
      </c>
      <c r="AK6">
        <v>1</v>
      </c>
      <c r="AL6" t="s">
        <v>190</v>
      </c>
      <c r="AM6" t="s">
        <v>191</v>
      </c>
      <c r="AN6" t="s">
        <v>192</v>
      </c>
      <c r="AO6" t="s">
        <v>193</v>
      </c>
      <c r="AP6" t="s">
        <v>194</v>
      </c>
      <c r="AQ6" t="s">
        <v>74</v>
      </c>
      <c r="AR6" t="s">
        <v>195</v>
      </c>
      <c r="AS6" t="s">
        <v>196</v>
      </c>
      <c r="AT6" t="s">
        <v>197</v>
      </c>
      <c r="AU6">
        <v>2022</v>
      </c>
      <c r="AV6">
        <v>26</v>
      </c>
      <c r="AW6">
        <v>3</v>
      </c>
      <c r="AX6" t="s">
        <v>74</v>
      </c>
      <c r="AY6" t="s">
        <v>74</v>
      </c>
      <c r="AZ6" t="s">
        <v>74</v>
      </c>
      <c r="BA6" t="s">
        <v>74</v>
      </c>
      <c r="BB6">
        <v>173</v>
      </c>
      <c r="BC6">
        <v>194</v>
      </c>
      <c r="BD6" t="s">
        <v>74</v>
      </c>
      <c r="BE6" t="s">
        <v>198</v>
      </c>
      <c r="BF6" t="str">
        <f>HYPERLINK("http://dx.doi.org/10.30827/profesorado.v26i3.23531","http://dx.doi.org/10.30827/profesorado.v26i3.23531")</f>
        <v>http://dx.doi.org/10.30827/profesorado.v26i3.23531</v>
      </c>
      <c r="BG6" t="s">
        <v>74</v>
      </c>
      <c r="BH6" t="s">
        <v>74</v>
      </c>
      <c r="BI6">
        <v>22</v>
      </c>
      <c r="BJ6" t="s">
        <v>96</v>
      </c>
      <c r="BK6" t="s">
        <v>97</v>
      </c>
      <c r="BL6" t="s">
        <v>96</v>
      </c>
      <c r="BM6" t="s">
        <v>199</v>
      </c>
      <c r="BN6" t="s">
        <v>74</v>
      </c>
      <c r="BO6" t="s">
        <v>99</v>
      </c>
      <c r="BP6" t="s">
        <v>74</v>
      </c>
      <c r="BQ6" t="s">
        <v>74</v>
      </c>
      <c r="BR6" t="s">
        <v>100</v>
      </c>
      <c r="BS6" t="s">
        <v>200</v>
      </c>
      <c r="BT6" t="str">
        <f>HYPERLINK("https%3A%2F%2Fwww.webofscience.com%2Fwos%2Fwoscc%2Ffull-record%2FWOS:000896702400005","View Full Record in Web of Science")</f>
        <v>View Full Record in Web of Science</v>
      </c>
    </row>
    <row r="7" spans="1:72" x14ac:dyDescent="0.25">
      <c r="A7" t="s">
        <v>72</v>
      </c>
      <c r="B7" t="s">
        <v>201</v>
      </c>
      <c r="C7" t="s">
        <v>74</v>
      </c>
      <c r="D7" t="s">
        <v>74</v>
      </c>
      <c r="E7" t="s">
        <v>74</v>
      </c>
      <c r="F7" t="s">
        <v>202</v>
      </c>
      <c r="G7" t="s">
        <v>74</v>
      </c>
      <c r="H7" t="s">
        <v>74</v>
      </c>
      <c r="I7" t="s">
        <v>203</v>
      </c>
      <c r="J7" t="s">
        <v>204</v>
      </c>
      <c r="K7" t="s">
        <v>74</v>
      </c>
      <c r="L7" t="s">
        <v>74</v>
      </c>
      <c r="M7" t="s">
        <v>79</v>
      </c>
      <c r="N7" t="s">
        <v>80</v>
      </c>
      <c r="O7" t="s">
        <v>74</v>
      </c>
      <c r="P7" t="s">
        <v>74</v>
      </c>
      <c r="Q7" t="s">
        <v>74</v>
      </c>
      <c r="R7" t="s">
        <v>74</v>
      </c>
      <c r="S7" t="s">
        <v>74</v>
      </c>
      <c r="T7" t="s">
        <v>205</v>
      </c>
      <c r="U7" t="s">
        <v>206</v>
      </c>
      <c r="V7" t="s">
        <v>207</v>
      </c>
      <c r="W7" t="s">
        <v>208</v>
      </c>
      <c r="X7" t="s">
        <v>185</v>
      </c>
      <c r="Y7" t="s">
        <v>209</v>
      </c>
      <c r="Z7" t="s">
        <v>210</v>
      </c>
      <c r="AA7" t="s">
        <v>211</v>
      </c>
      <c r="AB7" t="s">
        <v>212</v>
      </c>
      <c r="AC7" t="s">
        <v>74</v>
      </c>
      <c r="AD7" t="s">
        <v>74</v>
      </c>
      <c r="AE7" t="s">
        <v>74</v>
      </c>
      <c r="AF7" t="s">
        <v>74</v>
      </c>
      <c r="AG7">
        <v>76</v>
      </c>
      <c r="AH7">
        <v>1</v>
      </c>
      <c r="AI7">
        <v>1</v>
      </c>
      <c r="AJ7">
        <v>2</v>
      </c>
      <c r="AK7">
        <v>2</v>
      </c>
      <c r="AL7" t="s">
        <v>213</v>
      </c>
      <c r="AM7" t="s">
        <v>214</v>
      </c>
      <c r="AN7" t="s">
        <v>215</v>
      </c>
      <c r="AO7" t="s">
        <v>216</v>
      </c>
      <c r="AP7" t="s">
        <v>217</v>
      </c>
      <c r="AQ7" t="s">
        <v>74</v>
      </c>
      <c r="AR7" t="s">
        <v>218</v>
      </c>
      <c r="AS7" t="s">
        <v>219</v>
      </c>
      <c r="AT7" t="s">
        <v>220</v>
      </c>
      <c r="AU7">
        <v>2023</v>
      </c>
      <c r="AV7">
        <v>70</v>
      </c>
      <c r="AW7">
        <v>11</v>
      </c>
      <c r="AX7" t="s">
        <v>74</v>
      </c>
      <c r="AY7" t="s">
        <v>74</v>
      </c>
      <c r="AZ7" t="s">
        <v>74</v>
      </c>
      <c r="BA7" t="s">
        <v>74</v>
      </c>
      <c r="BB7">
        <v>2539</v>
      </c>
      <c r="BC7">
        <v>2559</v>
      </c>
      <c r="BD7" t="s">
        <v>74</v>
      </c>
      <c r="BE7" t="s">
        <v>221</v>
      </c>
      <c r="BF7" t="str">
        <f>HYPERLINK("http://dx.doi.org/10.1080/00918369.2022.2071135","http://dx.doi.org/10.1080/00918369.2022.2071135")</f>
        <v>http://dx.doi.org/10.1080/00918369.2022.2071135</v>
      </c>
      <c r="BG7" t="s">
        <v>74</v>
      </c>
      <c r="BH7" t="s">
        <v>222</v>
      </c>
      <c r="BI7">
        <v>21</v>
      </c>
      <c r="BJ7" t="s">
        <v>223</v>
      </c>
      <c r="BK7" t="s">
        <v>224</v>
      </c>
      <c r="BL7" t="s">
        <v>225</v>
      </c>
      <c r="BM7" t="s">
        <v>226</v>
      </c>
      <c r="BN7">
        <v>35575760</v>
      </c>
      <c r="BO7" t="s">
        <v>74</v>
      </c>
      <c r="BP7" t="s">
        <v>74</v>
      </c>
      <c r="BQ7" t="s">
        <v>74</v>
      </c>
      <c r="BR7" t="s">
        <v>100</v>
      </c>
      <c r="BS7" t="s">
        <v>227</v>
      </c>
      <c r="BT7" t="str">
        <f>HYPERLINK("https%3A%2F%2Fwww.webofscience.com%2Fwos%2Fwoscc%2Ffull-record%2FWOS:000796399000001","View Full Record in Web of Science")</f>
        <v>View Full Record in Web of Science</v>
      </c>
    </row>
    <row r="8" spans="1:72" x14ac:dyDescent="0.25">
      <c r="A8" t="s">
        <v>72</v>
      </c>
      <c r="B8" t="s">
        <v>228</v>
      </c>
      <c r="C8" t="s">
        <v>74</v>
      </c>
      <c r="D8" t="s">
        <v>74</v>
      </c>
      <c r="E8" t="s">
        <v>74</v>
      </c>
      <c r="F8" t="s">
        <v>229</v>
      </c>
      <c r="G8" t="s">
        <v>74</v>
      </c>
      <c r="H8" t="s">
        <v>74</v>
      </c>
      <c r="I8" t="s">
        <v>230</v>
      </c>
      <c r="J8" t="s">
        <v>231</v>
      </c>
      <c r="K8" t="s">
        <v>74</v>
      </c>
      <c r="L8" t="s">
        <v>74</v>
      </c>
      <c r="M8" t="s">
        <v>79</v>
      </c>
      <c r="N8" t="s">
        <v>80</v>
      </c>
      <c r="O8" t="s">
        <v>74</v>
      </c>
      <c r="P8" t="s">
        <v>74</v>
      </c>
      <c r="Q8" t="s">
        <v>74</v>
      </c>
      <c r="R8" t="s">
        <v>74</v>
      </c>
      <c r="S8" t="s">
        <v>74</v>
      </c>
      <c r="T8" t="s">
        <v>232</v>
      </c>
      <c r="U8" t="s">
        <v>233</v>
      </c>
      <c r="V8" t="s">
        <v>234</v>
      </c>
      <c r="W8" t="s">
        <v>235</v>
      </c>
      <c r="X8" t="s">
        <v>236</v>
      </c>
      <c r="Y8" t="s">
        <v>237</v>
      </c>
      <c r="Z8" t="s">
        <v>238</v>
      </c>
      <c r="AA8" t="s">
        <v>239</v>
      </c>
      <c r="AB8" t="s">
        <v>240</v>
      </c>
      <c r="AC8" t="s">
        <v>241</v>
      </c>
      <c r="AD8" t="s">
        <v>242</v>
      </c>
      <c r="AE8" t="s">
        <v>243</v>
      </c>
      <c r="AF8" t="s">
        <v>74</v>
      </c>
      <c r="AG8">
        <v>82</v>
      </c>
      <c r="AH8">
        <v>1</v>
      </c>
      <c r="AI8">
        <v>1</v>
      </c>
      <c r="AJ8">
        <v>0</v>
      </c>
      <c r="AK8">
        <v>3</v>
      </c>
      <c r="AL8" t="s">
        <v>114</v>
      </c>
      <c r="AM8" t="s">
        <v>115</v>
      </c>
      <c r="AN8" t="s">
        <v>116</v>
      </c>
      <c r="AO8" t="s">
        <v>74</v>
      </c>
      <c r="AP8" t="s">
        <v>244</v>
      </c>
      <c r="AQ8" t="s">
        <v>74</v>
      </c>
      <c r="AR8" t="s">
        <v>245</v>
      </c>
      <c r="AS8" t="s">
        <v>246</v>
      </c>
      <c r="AT8" t="s">
        <v>247</v>
      </c>
      <c r="AU8">
        <v>2022</v>
      </c>
      <c r="AV8">
        <v>11</v>
      </c>
      <c r="AW8">
        <v>5</v>
      </c>
      <c r="AX8" t="s">
        <v>74</v>
      </c>
      <c r="AY8" t="s">
        <v>74</v>
      </c>
      <c r="AZ8" t="s">
        <v>74</v>
      </c>
      <c r="BA8" t="s">
        <v>74</v>
      </c>
      <c r="BB8" t="s">
        <v>74</v>
      </c>
      <c r="BC8" t="s">
        <v>74</v>
      </c>
      <c r="BD8">
        <v>223</v>
      </c>
      <c r="BE8" t="s">
        <v>248</v>
      </c>
      <c r="BF8" t="str">
        <f>HYPERLINK("http://dx.doi.org/10.3390/socsci11050223","http://dx.doi.org/10.3390/socsci11050223")</f>
        <v>http://dx.doi.org/10.3390/socsci11050223</v>
      </c>
      <c r="BG8" t="s">
        <v>74</v>
      </c>
      <c r="BH8" t="s">
        <v>74</v>
      </c>
      <c r="BI8">
        <v>20</v>
      </c>
      <c r="BJ8" t="s">
        <v>249</v>
      </c>
      <c r="BK8" t="s">
        <v>97</v>
      </c>
      <c r="BL8" t="s">
        <v>250</v>
      </c>
      <c r="BM8" t="s">
        <v>251</v>
      </c>
      <c r="BN8" t="s">
        <v>74</v>
      </c>
      <c r="BO8" t="s">
        <v>149</v>
      </c>
      <c r="BP8" t="s">
        <v>74</v>
      </c>
      <c r="BQ8" t="s">
        <v>74</v>
      </c>
      <c r="BR8" t="s">
        <v>100</v>
      </c>
      <c r="BS8" t="s">
        <v>252</v>
      </c>
      <c r="BT8" t="str">
        <f>HYPERLINK("https%3A%2F%2Fwww.webofscience.com%2Fwos%2Fwoscc%2Ffull-record%2FWOS:000803524300001","View Full Record in Web of Science")</f>
        <v>View Full Record in Web of Science</v>
      </c>
    </row>
    <row r="9" spans="1:72" x14ac:dyDescent="0.25">
      <c r="A9" t="s">
        <v>72</v>
      </c>
      <c r="B9" t="s">
        <v>253</v>
      </c>
      <c r="C9" t="s">
        <v>74</v>
      </c>
      <c r="D9" t="s">
        <v>74</v>
      </c>
      <c r="E9" t="s">
        <v>74</v>
      </c>
      <c r="F9" t="s">
        <v>254</v>
      </c>
      <c r="G9" t="s">
        <v>74</v>
      </c>
      <c r="H9" t="s">
        <v>74</v>
      </c>
      <c r="I9" t="s">
        <v>255</v>
      </c>
      <c r="J9" t="s">
        <v>256</v>
      </c>
      <c r="K9" t="s">
        <v>74</v>
      </c>
      <c r="L9" t="s">
        <v>74</v>
      </c>
      <c r="M9" t="s">
        <v>79</v>
      </c>
      <c r="N9" t="s">
        <v>80</v>
      </c>
      <c r="O9" t="s">
        <v>74</v>
      </c>
      <c r="P9" t="s">
        <v>74</v>
      </c>
      <c r="Q9" t="s">
        <v>74</v>
      </c>
      <c r="R9" t="s">
        <v>74</v>
      </c>
      <c r="S9" t="s">
        <v>74</v>
      </c>
      <c r="T9" t="s">
        <v>257</v>
      </c>
      <c r="U9" t="s">
        <v>258</v>
      </c>
      <c r="V9" t="s">
        <v>259</v>
      </c>
      <c r="W9" t="s">
        <v>260</v>
      </c>
      <c r="X9" t="s">
        <v>261</v>
      </c>
      <c r="Y9" t="s">
        <v>262</v>
      </c>
      <c r="Z9" t="s">
        <v>263</v>
      </c>
      <c r="AA9" t="s">
        <v>264</v>
      </c>
      <c r="AB9" t="s">
        <v>265</v>
      </c>
      <c r="AC9" t="s">
        <v>266</v>
      </c>
      <c r="AD9" t="s">
        <v>266</v>
      </c>
      <c r="AE9" t="s">
        <v>267</v>
      </c>
      <c r="AF9" t="s">
        <v>74</v>
      </c>
      <c r="AG9">
        <v>57</v>
      </c>
      <c r="AH9">
        <v>1</v>
      </c>
      <c r="AI9">
        <v>1</v>
      </c>
      <c r="AJ9">
        <v>0</v>
      </c>
      <c r="AK9">
        <v>3</v>
      </c>
      <c r="AL9" t="s">
        <v>268</v>
      </c>
      <c r="AM9" t="s">
        <v>269</v>
      </c>
      <c r="AN9" t="s">
        <v>270</v>
      </c>
      <c r="AO9" t="s">
        <v>271</v>
      </c>
      <c r="AP9" t="s">
        <v>74</v>
      </c>
      <c r="AQ9" t="s">
        <v>74</v>
      </c>
      <c r="AR9" t="s">
        <v>272</v>
      </c>
      <c r="AS9" t="s">
        <v>273</v>
      </c>
      <c r="AT9" t="s">
        <v>74</v>
      </c>
      <c r="AU9">
        <v>2022</v>
      </c>
      <c r="AV9">
        <v>79</v>
      </c>
      <c r="AW9">
        <v>1</v>
      </c>
      <c r="AX9" t="s">
        <v>74</v>
      </c>
      <c r="AY9" t="s">
        <v>74</v>
      </c>
      <c r="AZ9" t="s">
        <v>74</v>
      </c>
      <c r="BA9" t="s">
        <v>74</v>
      </c>
      <c r="BB9">
        <v>43</v>
      </c>
      <c r="BC9">
        <v>56</v>
      </c>
      <c r="BD9" t="s">
        <v>74</v>
      </c>
      <c r="BE9" t="s">
        <v>274</v>
      </c>
      <c r="BF9" t="str">
        <f>HYPERLINK("http://dx.doi.org/10.1127/anthranz/2021/1500","http://dx.doi.org/10.1127/anthranz/2021/1500")</f>
        <v>http://dx.doi.org/10.1127/anthranz/2021/1500</v>
      </c>
      <c r="BG9" t="s">
        <v>74</v>
      </c>
      <c r="BH9" t="s">
        <v>74</v>
      </c>
      <c r="BI9">
        <v>14</v>
      </c>
      <c r="BJ9" t="s">
        <v>275</v>
      </c>
      <c r="BK9" t="s">
        <v>224</v>
      </c>
      <c r="BL9" t="s">
        <v>275</v>
      </c>
      <c r="BM9" t="s">
        <v>276</v>
      </c>
      <c r="BN9">
        <v>34605846</v>
      </c>
      <c r="BO9" t="s">
        <v>74</v>
      </c>
      <c r="BP9" t="s">
        <v>74</v>
      </c>
      <c r="BQ9" t="s">
        <v>74</v>
      </c>
      <c r="BR9" t="s">
        <v>100</v>
      </c>
      <c r="BS9" t="s">
        <v>277</v>
      </c>
      <c r="BT9" t="str">
        <f>HYPERLINK("https%3A%2F%2Fwww.webofscience.com%2Fwos%2Fwoscc%2Ffull-record%2FWOS:000743918700001","View Full Record in Web of Science")</f>
        <v>View Full Record in Web of Science</v>
      </c>
    </row>
    <row r="10" spans="1:72" x14ac:dyDescent="0.25">
      <c r="A10" t="s">
        <v>72</v>
      </c>
      <c r="B10" t="s">
        <v>278</v>
      </c>
      <c r="C10" t="s">
        <v>74</v>
      </c>
      <c r="D10" t="s">
        <v>74</v>
      </c>
      <c r="E10" t="s">
        <v>74</v>
      </c>
      <c r="F10" t="s">
        <v>279</v>
      </c>
      <c r="G10" t="s">
        <v>74</v>
      </c>
      <c r="H10" t="s">
        <v>74</v>
      </c>
      <c r="I10" t="s">
        <v>280</v>
      </c>
      <c r="J10" t="s">
        <v>281</v>
      </c>
      <c r="K10" t="s">
        <v>74</v>
      </c>
      <c r="L10" t="s">
        <v>74</v>
      </c>
      <c r="M10" t="s">
        <v>79</v>
      </c>
      <c r="N10" t="s">
        <v>80</v>
      </c>
      <c r="O10" t="s">
        <v>74</v>
      </c>
      <c r="P10" t="s">
        <v>74</v>
      </c>
      <c r="Q10" t="s">
        <v>74</v>
      </c>
      <c r="R10" t="s">
        <v>74</v>
      </c>
      <c r="S10" t="s">
        <v>74</v>
      </c>
      <c r="T10" t="s">
        <v>282</v>
      </c>
      <c r="U10" t="s">
        <v>283</v>
      </c>
      <c r="V10" t="s">
        <v>284</v>
      </c>
      <c r="W10" t="s">
        <v>285</v>
      </c>
      <c r="X10" t="s">
        <v>286</v>
      </c>
      <c r="Y10" t="s">
        <v>287</v>
      </c>
      <c r="Z10" t="s">
        <v>288</v>
      </c>
      <c r="AA10" t="s">
        <v>289</v>
      </c>
      <c r="AB10" t="s">
        <v>290</v>
      </c>
      <c r="AC10" t="s">
        <v>291</v>
      </c>
      <c r="AD10" t="s">
        <v>292</v>
      </c>
      <c r="AE10" t="s">
        <v>293</v>
      </c>
      <c r="AF10" t="s">
        <v>74</v>
      </c>
      <c r="AG10">
        <v>56</v>
      </c>
      <c r="AH10">
        <v>3</v>
      </c>
      <c r="AI10">
        <v>3</v>
      </c>
      <c r="AJ10">
        <v>0</v>
      </c>
      <c r="AK10">
        <v>2</v>
      </c>
      <c r="AL10" t="s">
        <v>114</v>
      </c>
      <c r="AM10" t="s">
        <v>115</v>
      </c>
      <c r="AN10" t="s">
        <v>116</v>
      </c>
      <c r="AO10" t="s">
        <v>74</v>
      </c>
      <c r="AP10" t="s">
        <v>294</v>
      </c>
      <c r="AQ10" t="s">
        <v>74</v>
      </c>
      <c r="AR10" t="s">
        <v>295</v>
      </c>
      <c r="AS10" t="s">
        <v>296</v>
      </c>
      <c r="AT10" t="s">
        <v>297</v>
      </c>
      <c r="AU10">
        <v>2022</v>
      </c>
      <c r="AV10">
        <v>14</v>
      </c>
      <c r="AW10">
        <v>2</v>
      </c>
      <c r="AX10" t="s">
        <v>74</v>
      </c>
      <c r="AY10" t="s">
        <v>74</v>
      </c>
      <c r="AZ10" t="s">
        <v>74</v>
      </c>
      <c r="BA10" t="s">
        <v>74</v>
      </c>
      <c r="BB10" t="s">
        <v>74</v>
      </c>
      <c r="BC10" t="s">
        <v>74</v>
      </c>
      <c r="BD10">
        <v>891</v>
      </c>
      <c r="BE10" t="s">
        <v>298</v>
      </c>
      <c r="BF10" t="str">
        <f>HYPERLINK("http://dx.doi.org/10.3390/su14020891","http://dx.doi.org/10.3390/su14020891")</f>
        <v>http://dx.doi.org/10.3390/su14020891</v>
      </c>
      <c r="BG10" t="s">
        <v>74</v>
      </c>
      <c r="BH10" t="s">
        <v>74</v>
      </c>
      <c r="BI10">
        <v>14</v>
      </c>
      <c r="BJ10" t="s">
        <v>299</v>
      </c>
      <c r="BK10" t="s">
        <v>300</v>
      </c>
      <c r="BL10" t="s">
        <v>301</v>
      </c>
      <c r="BM10" t="s">
        <v>302</v>
      </c>
      <c r="BN10" t="s">
        <v>74</v>
      </c>
      <c r="BO10" t="s">
        <v>99</v>
      </c>
      <c r="BP10" t="s">
        <v>74</v>
      </c>
      <c r="BQ10" t="s">
        <v>74</v>
      </c>
      <c r="BR10" t="s">
        <v>100</v>
      </c>
      <c r="BS10" t="s">
        <v>303</v>
      </c>
      <c r="BT10" t="str">
        <f>HYPERLINK("https%3A%2F%2Fwww.webofscience.com%2Fwos%2Fwoscc%2Ffull-record%2FWOS:000747001800001","View Full Record in Web of Science")</f>
        <v>View Full Record in Web of Science</v>
      </c>
    </row>
    <row r="11" spans="1:72" x14ac:dyDescent="0.25">
      <c r="A11" t="s">
        <v>72</v>
      </c>
      <c r="B11" t="s">
        <v>304</v>
      </c>
      <c r="C11" t="s">
        <v>74</v>
      </c>
      <c r="D11" t="s">
        <v>74</v>
      </c>
      <c r="E11" t="s">
        <v>74</v>
      </c>
      <c r="F11" t="s">
        <v>305</v>
      </c>
      <c r="G11" t="s">
        <v>74</v>
      </c>
      <c r="H11" t="s">
        <v>74</v>
      </c>
      <c r="I11" t="s">
        <v>306</v>
      </c>
      <c r="J11" t="s">
        <v>307</v>
      </c>
      <c r="K11" t="s">
        <v>74</v>
      </c>
      <c r="L11" t="s">
        <v>74</v>
      </c>
      <c r="M11" t="s">
        <v>79</v>
      </c>
      <c r="N11" t="s">
        <v>80</v>
      </c>
      <c r="O11" t="s">
        <v>74</v>
      </c>
      <c r="P11" t="s">
        <v>74</v>
      </c>
      <c r="Q11" t="s">
        <v>74</v>
      </c>
      <c r="R11" t="s">
        <v>74</v>
      </c>
      <c r="S11" t="s">
        <v>74</v>
      </c>
      <c r="T11" t="s">
        <v>308</v>
      </c>
      <c r="U11" t="s">
        <v>309</v>
      </c>
      <c r="V11" t="s">
        <v>310</v>
      </c>
      <c r="W11" t="s">
        <v>311</v>
      </c>
      <c r="X11" t="s">
        <v>312</v>
      </c>
      <c r="Y11" t="s">
        <v>313</v>
      </c>
      <c r="Z11" t="s">
        <v>314</v>
      </c>
      <c r="AA11" t="s">
        <v>315</v>
      </c>
      <c r="AB11" t="s">
        <v>316</v>
      </c>
      <c r="AC11" t="s">
        <v>317</v>
      </c>
      <c r="AD11" t="s">
        <v>318</v>
      </c>
      <c r="AE11" t="s">
        <v>319</v>
      </c>
      <c r="AF11" t="s">
        <v>74</v>
      </c>
      <c r="AG11">
        <v>64</v>
      </c>
      <c r="AH11">
        <v>0</v>
      </c>
      <c r="AI11">
        <v>0</v>
      </c>
      <c r="AJ11">
        <v>12</v>
      </c>
      <c r="AK11">
        <v>28</v>
      </c>
      <c r="AL11" t="s">
        <v>320</v>
      </c>
      <c r="AM11" t="s">
        <v>321</v>
      </c>
      <c r="AN11" t="s">
        <v>322</v>
      </c>
      <c r="AO11" t="s">
        <v>323</v>
      </c>
      <c r="AP11" t="s">
        <v>324</v>
      </c>
      <c r="AQ11" t="s">
        <v>74</v>
      </c>
      <c r="AR11" t="s">
        <v>325</v>
      </c>
      <c r="AS11" t="s">
        <v>326</v>
      </c>
      <c r="AT11" t="s">
        <v>74</v>
      </c>
      <c r="AU11">
        <v>2022</v>
      </c>
      <c r="AV11">
        <v>10</v>
      </c>
      <c r="AW11">
        <v>1</v>
      </c>
      <c r="AX11" t="s">
        <v>74</v>
      </c>
      <c r="AY11" t="s">
        <v>74</v>
      </c>
      <c r="AZ11" t="s">
        <v>74</v>
      </c>
      <c r="BA11" t="s">
        <v>74</v>
      </c>
      <c r="BB11">
        <v>39</v>
      </c>
      <c r="BC11">
        <v>48</v>
      </c>
      <c r="BD11" t="s">
        <v>74</v>
      </c>
      <c r="BE11" t="s">
        <v>327</v>
      </c>
      <c r="BF11" t="str">
        <f>HYPERLINK("http://dx.doi.org/10.5114/CIPP.2021.110060","http://dx.doi.org/10.5114/CIPP.2021.110060")</f>
        <v>http://dx.doi.org/10.5114/CIPP.2021.110060</v>
      </c>
      <c r="BG11" t="s">
        <v>74</v>
      </c>
      <c r="BH11" t="s">
        <v>74</v>
      </c>
      <c r="BI11">
        <v>10</v>
      </c>
      <c r="BJ11" t="s">
        <v>328</v>
      </c>
      <c r="BK11" t="s">
        <v>97</v>
      </c>
      <c r="BL11" t="s">
        <v>329</v>
      </c>
      <c r="BM11" t="s">
        <v>330</v>
      </c>
      <c r="BN11" t="s">
        <v>74</v>
      </c>
      <c r="BO11" t="s">
        <v>99</v>
      </c>
      <c r="BP11" t="s">
        <v>74</v>
      </c>
      <c r="BQ11" t="s">
        <v>74</v>
      </c>
      <c r="BR11" t="s">
        <v>100</v>
      </c>
      <c r="BS11" t="s">
        <v>331</v>
      </c>
      <c r="BT11" t="str">
        <f>HYPERLINK("https%3A%2F%2Fwww.webofscience.com%2Fwos%2Fwoscc%2Ffull-record%2FWOS:000758747300006","View Full Record in Web of Science")</f>
        <v>View Full Record in Web of Science</v>
      </c>
    </row>
    <row r="12" spans="1:72" x14ac:dyDescent="0.25">
      <c r="A12" t="s">
        <v>72</v>
      </c>
      <c r="B12" t="s">
        <v>332</v>
      </c>
      <c r="C12" t="s">
        <v>74</v>
      </c>
      <c r="D12" t="s">
        <v>74</v>
      </c>
      <c r="E12" t="s">
        <v>74</v>
      </c>
      <c r="F12" t="s">
        <v>333</v>
      </c>
      <c r="G12" t="s">
        <v>74</v>
      </c>
      <c r="H12" t="s">
        <v>74</v>
      </c>
      <c r="I12" t="s">
        <v>334</v>
      </c>
      <c r="J12" t="s">
        <v>335</v>
      </c>
      <c r="K12" t="s">
        <v>74</v>
      </c>
      <c r="L12" t="s">
        <v>74</v>
      </c>
      <c r="M12" t="s">
        <v>79</v>
      </c>
      <c r="N12" t="s">
        <v>80</v>
      </c>
      <c r="O12" t="s">
        <v>74</v>
      </c>
      <c r="P12" t="s">
        <v>74</v>
      </c>
      <c r="Q12" t="s">
        <v>74</v>
      </c>
      <c r="R12" t="s">
        <v>74</v>
      </c>
      <c r="S12" t="s">
        <v>74</v>
      </c>
      <c r="T12" t="s">
        <v>336</v>
      </c>
      <c r="U12" t="s">
        <v>337</v>
      </c>
      <c r="V12" t="s">
        <v>338</v>
      </c>
      <c r="W12" t="s">
        <v>339</v>
      </c>
      <c r="X12" t="s">
        <v>340</v>
      </c>
      <c r="Y12" t="s">
        <v>341</v>
      </c>
      <c r="Z12" t="s">
        <v>342</v>
      </c>
      <c r="AA12" t="s">
        <v>74</v>
      </c>
      <c r="AB12" t="s">
        <v>74</v>
      </c>
      <c r="AC12" t="s">
        <v>343</v>
      </c>
      <c r="AD12" t="s">
        <v>343</v>
      </c>
      <c r="AE12" t="s">
        <v>344</v>
      </c>
      <c r="AF12" t="s">
        <v>74</v>
      </c>
      <c r="AG12">
        <v>59</v>
      </c>
      <c r="AH12">
        <v>0</v>
      </c>
      <c r="AI12">
        <v>0</v>
      </c>
      <c r="AJ12">
        <v>0</v>
      </c>
      <c r="AK12">
        <v>0</v>
      </c>
      <c r="AL12" t="s">
        <v>345</v>
      </c>
      <c r="AM12" t="s">
        <v>346</v>
      </c>
      <c r="AN12" t="s">
        <v>347</v>
      </c>
      <c r="AO12" t="s">
        <v>348</v>
      </c>
      <c r="AP12" t="s">
        <v>349</v>
      </c>
      <c r="AQ12" t="s">
        <v>74</v>
      </c>
      <c r="AR12" t="s">
        <v>350</v>
      </c>
      <c r="AS12" t="s">
        <v>351</v>
      </c>
      <c r="AT12" t="s">
        <v>74</v>
      </c>
      <c r="AU12">
        <v>2022</v>
      </c>
      <c r="AV12">
        <v>35</v>
      </c>
      <c r="AW12">
        <v>4</v>
      </c>
      <c r="AX12" t="s">
        <v>74</v>
      </c>
      <c r="AY12" t="s">
        <v>74</v>
      </c>
      <c r="AZ12" t="s">
        <v>74</v>
      </c>
      <c r="BA12" t="s">
        <v>74</v>
      </c>
      <c r="BB12">
        <v>271</v>
      </c>
      <c r="BC12">
        <v>292</v>
      </c>
      <c r="BD12" t="s">
        <v>74</v>
      </c>
      <c r="BE12" t="s">
        <v>352</v>
      </c>
      <c r="BF12" t="str">
        <f>HYPERLINK("http://dx.doi.org/10.5114/ain.2022.126423","http://dx.doi.org/10.5114/ain.2022.126423")</f>
        <v>http://dx.doi.org/10.5114/ain.2022.126423</v>
      </c>
      <c r="BG12" t="s">
        <v>74</v>
      </c>
      <c r="BH12" t="s">
        <v>74</v>
      </c>
      <c r="BI12">
        <v>22</v>
      </c>
      <c r="BJ12" t="s">
        <v>353</v>
      </c>
      <c r="BK12" t="s">
        <v>97</v>
      </c>
      <c r="BL12" t="s">
        <v>353</v>
      </c>
      <c r="BM12" t="s">
        <v>354</v>
      </c>
      <c r="BN12" t="s">
        <v>74</v>
      </c>
      <c r="BO12" t="s">
        <v>99</v>
      </c>
      <c r="BP12" t="s">
        <v>74</v>
      </c>
      <c r="BQ12" t="s">
        <v>74</v>
      </c>
      <c r="BR12" t="s">
        <v>100</v>
      </c>
      <c r="BS12" t="s">
        <v>355</v>
      </c>
      <c r="BT12" t="str">
        <f>HYPERLINK("https%3A%2F%2Fwww.webofscience.com%2Fwos%2Fwoscc%2Ffull-record%2FWOS:000995380200002","View Full Record in Web of Science")</f>
        <v>View Full Record in Web of Science</v>
      </c>
    </row>
    <row r="13" spans="1:72" x14ac:dyDescent="0.25">
      <c r="A13" t="s">
        <v>72</v>
      </c>
      <c r="B13" t="s">
        <v>356</v>
      </c>
      <c r="C13" t="s">
        <v>74</v>
      </c>
      <c r="D13" t="s">
        <v>74</v>
      </c>
      <c r="E13" t="s">
        <v>74</v>
      </c>
      <c r="F13" t="s">
        <v>357</v>
      </c>
      <c r="G13" t="s">
        <v>74</v>
      </c>
      <c r="H13" t="s">
        <v>74</v>
      </c>
      <c r="I13" t="s">
        <v>358</v>
      </c>
      <c r="J13" t="s">
        <v>359</v>
      </c>
      <c r="K13" t="s">
        <v>74</v>
      </c>
      <c r="L13" t="s">
        <v>74</v>
      </c>
      <c r="M13" t="s">
        <v>79</v>
      </c>
      <c r="N13" t="s">
        <v>80</v>
      </c>
      <c r="O13" t="s">
        <v>74</v>
      </c>
      <c r="P13" t="s">
        <v>74</v>
      </c>
      <c r="Q13" t="s">
        <v>74</v>
      </c>
      <c r="R13" t="s">
        <v>74</v>
      </c>
      <c r="S13" t="s">
        <v>74</v>
      </c>
      <c r="T13" t="s">
        <v>360</v>
      </c>
      <c r="U13" t="s">
        <v>361</v>
      </c>
      <c r="V13" t="s">
        <v>362</v>
      </c>
      <c r="W13" t="s">
        <v>363</v>
      </c>
      <c r="X13" t="s">
        <v>364</v>
      </c>
      <c r="Y13" t="s">
        <v>365</v>
      </c>
      <c r="Z13" t="s">
        <v>366</v>
      </c>
      <c r="AA13" t="s">
        <v>74</v>
      </c>
      <c r="AB13" t="s">
        <v>74</v>
      </c>
      <c r="AC13" t="s">
        <v>74</v>
      </c>
      <c r="AD13" t="s">
        <v>74</v>
      </c>
      <c r="AE13" t="s">
        <v>74</v>
      </c>
      <c r="AF13" t="s">
        <v>74</v>
      </c>
      <c r="AG13">
        <v>26</v>
      </c>
      <c r="AH13">
        <v>1</v>
      </c>
      <c r="AI13">
        <v>1</v>
      </c>
      <c r="AJ13">
        <v>0</v>
      </c>
      <c r="AK13">
        <v>1</v>
      </c>
      <c r="AL13" t="s">
        <v>320</v>
      </c>
      <c r="AM13" t="s">
        <v>321</v>
      </c>
      <c r="AN13" t="s">
        <v>322</v>
      </c>
      <c r="AO13" t="s">
        <v>367</v>
      </c>
      <c r="AP13" t="s">
        <v>368</v>
      </c>
      <c r="AQ13" t="s">
        <v>74</v>
      </c>
      <c r="AR13" t="s">
        <v>369</v>
      </c>
      <c r="AS13" t="s">
        <v>370</v>
      </c>
      <c r="AT13" t="s">
        <v>74</v>
      </c>
      <c r="AU13">
        <v>2022</v>
      </c>
      <c r="AV13">
        <v>16</v>
      </c>
      <c r="AW13">
        <v>1</v>
      </c>
      <c r="AX13" t="s">
        <v>74</v>
      </c>
      <c r="AY13" t="s">
        <v>74</v>
      </c>
      <c r="AZ13" t="s">
        <v>74</v>
      </c>
      <c r="BA13" t="s">
        <v>74</v>
      </c>
      <c r="BB13">
        <v>82</v>
      </c>
      <c r="BC13">
        <v>92</v>
      </c>
      <c r="BD13" t="s">
        <v>74</v>
      </c>
      <c r="BE13" t="s">
        <v>371</v>
      </c>
      <c r="BF13" t="str">
        <f>HYPERLINK("http://dx.doi.org/10.5114/hpc.2022.113597","http://dx.doi.org/10.5114/hpc.2022.113597")</f>
        <v>http://dx.doi.org/10.5114/hpc.2022.113597</v>
      </c>
      <c r="BG13" t="s">
        <v>74</v>
      </c>
      <c r="BH13" t="s">
        <v>74</v>
      </c>
      <c r="BI13">
        <v>11</v>
      </c>
      <c r="BJ13" t="s">
        <v>372</v>
      </c>
      <c r="BK13" t="s">
        <v>97</v>
      </c>
      <c r="BL13" t="s">
        <v>372</v>
      </c>
      <c r="BM13" t="s">
        <v>373</v>
      </c>
      <c r="BN13" t="s">
        <v>74</v>
      </c>
      <c r="BO13" t="s">
        <v>99</v>
      </c>
      <c r="BP13" t="s">
        <v>74</v>
      </c>
      <c r="BQ13" t="s">
        <v>74</v>
      </c>
      <c r="BR13" t="s">
        <v>100</v>
      </c>
      <c r="BS13" t="s">
        <v>374</v>
      </c>
      <c r="BT13" t="str">
        <f>HYPERLINK("https%3A%2F%2Fwww.webofscience.com%2Fwos%2Fwoscc%2Ffull-record%2FWOS:000788844000007","View Full Record in Web of Science")</f>
        <v>View Full Record in Web of Science</v>
      </c>
    </row>
    <row r="14" spans="1:72" x14ac:dyDescent="0.25">
      <c r="A14" t="s">
        <v>72</v>
      </c>
      <c r="B14" t="s">
        <v>375</v>
      </c>
      <c r="C14" t="s">
        <v>74</v>
      </c>
      <c r="D14" t="s">
        <v>74</v>
      </c>
      <c r="E14" t="s">
        <v>74</v>
      </c>
      <c r="F14" t="s">
        <v>376</v>
      </c>
      <c r="G14" t="s">
        <v>74</v>
      </c>
      <c r="H14" t="s">
        <v>74</v>
      </c>
      <c r="I14" t="s">
        <v>377</v>
      </c>
      <c r="J14" t="s">
        <v>378</v>
      </c>
      <c r="K14" t="s">
        <v>74</v>
      </c>
      <c r="L14" t="s">
        <v>74</v>
      </c>
      <c r="M14" t="s">
        <v>79</v>
      </c>
      <c r="N14" t="s">
        <v>80</v>
      </c>
      <c r="O14" t="s">
        <v>74</v>
      </c>
      <c r="P14" t="s">
        <v>74</v>
      </c>
      <c r="Q14" t="s">
        <v>74</v>
      </c>
      <c r="R14" t="s">
        <v>74</v>
      </c>
      <c r="S14" t="s">
        <v>74</v>
      </c>
      <c r="T14" t="s">
        <v>379</v>
      </c>
      <c r="U14" t="s">
        <v>74</v>
      </c>
      <c r="V14" t="s">
        <v>380</v>
      </c>
      <c r="W14" t="s">
        <v>381</v>
      </c>
      <c r="X14" t="s">
        <v>382</v>
      </c>
      <c r="Y14" t="s">
        <v>383</v>
      </c>
      <c r="Z14" t="s">
        <v>384</v>
      </c>
      <c r="AA14" t="s">
        <v>74</v>
      </c>
      <c r="AB14" t="s">
        <v>385</v>
      </c>
      <c r="AC14" t="s">
        <v>386</v>
      </c>
      <c r="AD14" t="s">
        <v>387</v>
      </c>
      <c r="AE14" t="s">
        <v>388</v>
      </c>
      <c r="AF14" t="s">
        <v>74</v>
      </c>
      <c r="AG14">
        <v>42</v>
      </c>
      <c r="AH14">
        <v>0</v>
      </c>
      <c r="AI14">
        <v>0</v>
      </c>
      <c r="AJ14">
        <v>0</v>
      </c>
      <c r="AK14">
        <v>5</v>
      </c>
      <c r="AL14" t="s">
        <v>213</v>
      </c>
      <c r="AM14" t="s">
        <v>214</v>
      </c>
      <c r="AN14" t="s">
        <v>215</v>
      </c>
      <c r="AO14" t="s">
        <v>389</v>
      </c>
      <c r="AP14" t="s">
        <v>390</v>
      </c>
      <c r="AQ14" t="s">
        <v>74</v>
      </c>
      <c r="AR14" t="s">
        <v>391</v>
      </c>
      <c r="AS14" t="s">
        <v>392</v>
      </c>
      <c r="AT14" t="s">
        <v>393</v>
      </c>
      <c r="AU14">
        <v>2023</v>
      </c>
      <c r="AV14">
        <v>44</v>
      </c>
      <c r="AW14">
        <v>1</v>
      </c>
      <c r="AX14" t="s">
        <v>74</v>
      </c>
      <c r="AY14" t="s">
        <v>74</v>
      </c>
      <c r="AZ14" t="s">
        <v>74</v>
      </c>
      <c r="BA14" t="s">
        <v>74</v>
      </c>
      <c r="BB14">
        <v>81</v>
      </c>
      <c r="BC14">
        <v>98</v>
      </c>
      <c r="BD14" t="s">
        <v>74</v>
      </c>
      <c r="BE14" t="s">
        <v>394</v>
      </c>
      <c r="BF14" t="str">
        <f>HYPERLINK("http://dx.doi.org/10.1080/13617672.2021.2018214","http://dx.doi.org/10.1080/13617672.2021.2018214")</f>
        <v>http://dx.doi.org/10.1080/13617672.2021.2018214</v>
      </c>
      <c r="BG14" t="s">
        <v>74</v>
      </c>
      <c r="BH14" t="s">
        <v>395</v>
      </c>
      <c r="BI14">
        <v>18</v>
      </c>
      <c r="BJ14" t="s">
        <v>396</v>
      </c>
      <c r="BK14" t="s">
        <v>397</v>
      </c>
      <c r="BL14" t="s">
        <v>396</v>
      </c>
      <c r="BM14" t="s">
        <v>398</v>
      </c>
      <c r="BN14" t="s">
        <v>74</v>
      </c>
      <c r="BO14" t="s">
        <v>176</v>
      </c>
      <c r="BP14" t="s">
        <v>74</v>
      </c>
      <c r="BQ14" t="s">
        <v>74</v>
      </c>
      <c r="BR14" t="s">
        <v>100</v>
      </c>
      <c r="BS14" t="s">
        <v>399</v>
      </c>
      <c r="BT14" t="str">
        <f>HYPERLINK("https%3A%2F%2Fwww.webofscience.com%2Fwos%2Fwoscc%2Ffull-record%2FWOS:000735864000001","View Full Record in Web of Science")</f>
        <v>View Full Record in Web of Science</v>
      </c>
    </row>
    <row r="15" spans="1:72" x14ac:dyDescent="0.25">
      <c r="A15" t="s">
        <v>72</v>
      </c>
      <c r="B15" t="s">
        <v>400</v>
      </c>
      <c r="C15" t="s">
        <v>74</v>
      </c>
      <c r="D15" t="s">
        <v>74</v>
      </c>
      <c r="E15" t="s">
        <v>74</v>
      </c>
      <c r="F15" t="s">
        <v>401</v>
      </c>
      <c r="G15" t="s">
        <v>74</v>
      </c>
      <c r="H15" t="s">
        <v>74</v>
      </c>
      <c r="I15" t="s">
        <v>402</v>
      </c>
      <c r="J15" t="s">
        <v>403</v>
      </c>
      <c r="K15" t="s">
        <v>74</v>
      </c>
      <c r="L15" t="s">
        <v>74</v>
      </c>
      <c r="M15" t="s">
        <v>79</v>
      </c>
      <c r="N15" t="s">
        <v>80</v>
      </c>
      <c r="O15" t="s">
        <v>74</v>
      </c>
      <c r="P15" t="s">
        <v>74</v>
      </c>
      <c r="Q15" t="s">
        <v>74</v>
      </c>
      <c r="R15" t="s">
        <v>74</v>
      </c>
      <c r="S15" t="s">
        <v>74</v>
      </c>
      <c r="T15" t="s">
        <v>404</v>
      </c>
      <c r="U15" t="s">
        <v>405</v>
      </c>
      <c r="V15" t="s">
        <v>406</v>
      </c>
      <c r="W15" t="s">
        <v>407</v>
      </c>
      <c r="X15" t="s">
        <v>408</v>
      </c>
      <c r="Y15" t="s">
        <v>409</v>
      </c>
      <c r="Z15" t="s">
        <v>410</v>
      </c>
      <c r="AA15" t="s">
        <v>411</v>
      </c>
      <c r="AB15" t="s">
        <v>412</v>
      </c>
      <c r="AC15" t="s">
        <v>74</v>
      </c>
      <c r="AD15" t="s">
        <v>74</v>
      </c>
      <c r="AE15" t="s">
        <v>74</v>
      </c>
      <c r="AF15" t="s">
        <v>74</v>
      </c>
      <c r="AG15">
        <v>60</v>
      </c>
      <c r="AH15">
        <v>3</v>
      </c>
      <c r="AI15">
        <v>3</v>
      </c>
      <c r="AJ15">
        <v>0</v>
      </c>
      <c r="AK15">
        <v>8</v>
      </c>
      <c r="AL15" t="s">
        <v>413</v>
      </c>
      <c r="AM15" t="s">
        <v>414</v>
      </c>
      <c r="AN15" t="s">
        <v>415</v>
      </c>
      <c r="AO15" t="s">
        <v>416</v>
      </c>
      <c r="AP15" t="s">
        <v>417</v>
      </c>
      <c r="AQ15" t="s">
        <v>74</v>
      </c>
      <c r="AR15" t="s">
        <v>418</v>
      </c>
      <c r="AS15" t="s">
        <v>419</v>
      </c>
      <c r="AT15" t="s">
        <v>420</v>
      </c>
      <c r="AU15">
        <v>2021</v>
      </c>
      <c r="AV15">
        <v>20</v>
      </c>
      <c r="AW15">
        <v>3</v>
      </c>
      <c r="AX15" t="s">
        <v>74</v>
      </c>
      <c r="AY15" t="s">
        <v>74</v>
      </c>
      <c r="AZ15" t="s">
        <v>74</v>
      </c>
      <c r="BA15" t="s">
        <v>74</v>
      </c>
      <c r="BB15">
        <v>463</v>
      </c>
      <c r="BC15">
        <v>488</v>
      </c>
      <c r="BD15" t="s">
        <v>74</v>
      </c>
      <c r="BE15" t="s">
        <v>421</v>
      </c>
      <c r="BF15" t="str">
        <f>HYPERLINK("http://dx.doi.org/10.15388/infedu.2021.19","http://dx.doi.org/10.15388/infedu.2021.19")</f>
        <v>http://dx.doi.org/10.15388/infedu.2021.19</v>
      </c>
      <c r="BG15" t="s">
        <v>74</v>
      </c>
      <c r="BH15" t="s">
        <v>74</v>
      </c>
      <c r="BI15">
        <v>26</v>
      </c>
      <c r="BJ15" t="s">
        <v>96</v>
      </c>
      <c r="BK15" t="s">
        <v>97</v>
      </c>
      <c r="BL15" t="s">
        <v>96</v>
      </c>
      <c r="BM15" t="s">
        <v>422</v>
      </c>
      <c r="BN15" t="s">
        <v>74</v>
      </c>
      <c r="BO15" t="s">
        <v>99</v>
      </c>
      <c r="BP15" t="s">
        <v>74</v>
      </c>
      <c r="BQ15" t="s">
        <v>74</v>
      </c>
      <c r="BR15" t="s">
        <v>100</v>
      </c>
      <c r="BS15" t="s">
        <v>423</v>
      </c>
      <c r="BT15" t="str">
        <f>HYPERLINK("https%3A%2F%2Fwww.webofscience.com%2Fwos%2Fwoscc%2Ffull-record%2FWOS:000695282300006","View Full Record in Web of Science")</f>
        <v>View Full Record in Web of Science</v>
      </c>
    </row>
    <row r="16" spans="1:72" x14ac:dyDescent="0.25">
      <c r="A16" t="s">
        <v>72</v>
      </c>
      <c r="B16" t="s">
        <v>424</v>
      </c>
      <c r="C16" t="s">
        <v>74</v>
      </c>
      <c r="D16" t="s">
        <v>74</v>
      </c>
      <c r="E16" t="s">
        <v>74</v>
      </c>
      <c r="F16" t="s">
        <v>425</v>
      </c>
      <c r="G16" t="s">
        <v>74</v>
      </c>
      <c r="H16" t="s">
        <v>74</v>
      </c>
      <c r="I16" t="s">
        <v>426</v>
      </c>
      <c r="J16" t="s">
        <v>427</v>
      </c>
      <c r="K16" t="s">
        <v>74</v>
      </c>
      <c r="L16" t="s">
        <v>74</v>
      </c>
      <c r="M16" t="s">
        <v>79</v>
      </c>
      <c r="N16" t="s">
        <v>80</v>
      </c>
      <c r="O16" t="s">
        <v>74</v>
      </c>
      <c r="P16" t="s">
        <v>74</v>
      </c>
      <c r="Q16" t="s">
        <v>74</v>
      </c>
      <c r="R16" t="s">
        <v>74</v>
      </c>
      <c r="S16" t="s">
        <v>74</v>
      </c>
      <c r="T16" t="s">
        <v>428</v>
      </c>
      <c r="U16" t="s">
        <v>429</v>
      </c>
      <c r="V16" t="s">
        <v>430</v>
      </c>
      <c r="W16" t="s">
        <v>431</v>
      </c>
      <c r="X16" t="s">
        <v>432</v>
      </c>
      <c r="Y16" t="s">
        <v>433</v>
      </c>
      <c r="Z16" t="s">
        <v>434</v>
      </c>
      <c r="AA16" t="s">
        <v>74</v>
      </c>
      <c r="AB16" t="s">
        <v>74</v>
      </c>
      <c r="AC16" t="s">
        <v>74</v>
      </c>
      <c r="AD16" t="s">
        <v>74</v>
      </c>
      <c r="AE16" t="s">
        <v>74</v>
      </c>
      <c r="AF16" t="s">
        <v>74</v>
      </c>
      <c r="AG16">
        <v>33</v>
      </c>
      <c r="AH16">
        <v>0</v>
      </c>
      <c r="AI16">
        <v>0</v>
      </c>
      <c r="AJ16">
        <v>6</v>
      </c>
      <c r="AK16">
        <v>20</v>
      </c>
      <c r="AL16" t="s">
        <v>114</v>
      </c>
      <c r="AM16" t="s">
        <v>115</v>
      </c>
      <c r="AN16" t="s">
        <v>116</v>
      </c>
      <c r="AO16" t="s">
        <v>435</v>
      </c>
      <c r="AP16" t="s">
        <v>436</v>
      </c>
      <c r="AQ16" t="s">
        <v>74</v>
      </c>
      <c r="AR16" t="s">
        <v>437</v>
      </c>
      <c r="AS16" t="s">
        <v>438</v>
      </c>
      <c r="AT16" t="s">
        <v>439</v>
      </c>
      <c r="AU16">
        <v>2021</v>
      </c>
      <c r="AV16">
        <v>14</v>
      </c>
      <c r="AW16">
        <v>8</v>
      </c>
      <c r="AX16" t="s">
        <v>74</v>
      </c>
      <c r="AY16" t="s">
        <v>74</v>
      </c>
      <c r="AZ16" t="s">
        <v>74</v>
      </c>
      <c r="BA16" t="s">
        <v>74</v>
      </c>
      <c r="BB16" t="s">
        <v>74</v>
      </c>
      <c r="BC16" t="s">
        <v>74</v>
      </c>
      <c r="BD16">
        <v>377</v>
      </c>
      <c r="BE16" t="s">
        <v>440</v>
      </c>
      <c r="BF16" t="str">
        <f>HYPERLINK("http://dx.doi.org/10.3390/jrfm14080377","http://dx.doi.org/10.3390/jrfm14080377")</f>
        <v>http://dx.doi.org/10.3390/jrfm14080377</v>
      </c>
      <c r="BG16" t="s">
        <v>74</v>
      </c>
      <c r="BH16" t="s">
        <v>74</v>
      </c>
      <c r="BI16">
        <v>11</v>
      </c>
      <c r="BJ16" t="s">
        <v>441</v>
      </c>
      <c r="BK16" t="s">
        <v>97</v>
      </c>
      <c r="BL16" t="s">
        <v>442</v>
      </c>
      <c r="BM16" t="s">
        <v>443</v>
      </c>
      <c r="BN16" t="s">
        <v>74</v>
      </c>
      <c r="BO16" t="s">
        <v>149</v>
      </c>
      <c r="BP16" t="s">
        <v>74</v>
      </c>
      <c r="BQ16" t="s">
        <v>74</v>
      </c>
      <c r="BR16" t="s">
        <v>100</v>
      </c>
      <c r="BS16" t="s">
        <v>444</v>
      </c>
      <c r="BT16" t="str">
        <f>HYPERLINK("https%3A%2F%2Fwww.webofscience.com%2Fwos%2Fwoscc%2Ffull-record%2FWOS:000690526400001","View Full Record in Web of Science")</f>
        <v>View Full Record in Web of Science</v>
      </c>
    </row>
    <row r="17" spans="1:72" x14ac:dyDescent="0.25">
      <c r="A17" t="s">
        <v>72</v>
      </c>
      <c r="B17" t="s">
        <v>445</v>
      </c>
      <c r="C17" t="s">
        <v>74</v>
      </c>
      <c r="D17" t="s">
        <v>74</v>
      </c>
      <c r="E17" t="s">
        <v>74</v>
      </c>
      <c r="F17" t="s">
        <v>446</v>
      </c>
      <c r="G17" t="s">
        <v>74</v>
      </c>
      <c r="H17" t="s">
        <v>74</v>
      </c>
      <c r="I17" t="s">
        <v>447</v>
      </c>
      <c r="J17" t="s">
        <v>448</v>
      </c>
      <c r="K17" t="s">
        <v>74</v>
      </c>
      <c r="L17" t="s">
        <v>74</v>
      </c>
      <c r="M17" t="s">
        <v>79</v>
      </c>
      <c r="N17" t="s">
        <v>80</v>
      </c>
      <c r="O17" t="s">
        <v>74</v>
      </c>
      <c r="P17" t="s">
        <v>74</v>
      </c>
      <c r="Q17" t="s">
        <v>74</v>
      </c>
      <c r="R17" t="s">
        <v>74</v>
      </c>
      <c r="S17" t="s">
        <v>74</v>
      </c>
      <c r="T17" t="s">
        <v>449</v>
      </c>
      <c r="U17" t="s">
        <v>74</v>
      </c>
      <c r="V17" t="s">
        <v>450</v>
      </c>
      <c r="W17" t="s">
        <v>74</v>
      </c>
      <c r="X17" t="s">
        <v>74</v>
      </c>
      <c r="Y17" t="s">
        <v>74</v>
      </c>
      <c r="Z17" t="s">
        <v>451</v>
      </c>
      <c r="AA17" t="s">
        <v>74</v>
      </c>
      <c r="AB17" t="s">
        <v>452</v>
      </c>
      <c r="AC17" t="s">
        <v>74</v>
      </c>
      <c r="AD17" t="s">
        <v>74</v>
      </c>
      <c r="AE17" t="s">
        <v>74</v>
      </c>
      <c r="AF17" t="s">
        <v>74</v>
      </c>
      <c r="AG17">
        <v>51</v>
      </c>
      <c r="AH17">
        <v>2</v>
      </c>
      <c r="AI17">
        <v>2</v>
      </c>
      <c r="AJ17">
        <v>0</v>
      </c>
      <c r="AK17">
        <v>2</v>
      </c>
      <c r="AL17" t="s">
        <v>213</v>
      </c>
      <c r="AM17" t="s">
        <v>214</v>
      </c>
      <c r="AN17" t="s">
        <v>215</v>
      </c>
      <c r="AO17" t="s">
        <v>453</v>
      </c>
      <c r="AP17" t="s">
        <v>454</v>
      </c>
      <c r="AQ17" t="s">
        <v>74</v>
      </c>
      <c r="AR17" t="s">
        <v>455</v>
      </c>
      <c r="AS17" t="s">
        <v>456</v>
      </c>
      <c r="AT17" t="s">
        <v>393</v>
      </c>
      <c r="AU17">
        <v>2021</v>
      </c>
      <c r="AV17">
        <v>19</v>
      </c>
      <c r="AW17">
        <v>1</v>
      </c>
      <c r="AX17" t="s">
        <v>74</v>
      </c>
      <c r="AY17" t="s">
        <v>74</v>
      </c>
      <c r="AZ17" t="s">
        <v>457</v>
      </c>
      <c r="BA17" t="s">
        <v>74</v>
      </c>
      <c r="BB17">
        <v>38</v>
      </c>
      <c r="BC17">
        <v>52</v>
      </c>
      <c r="BD17" t="s">
        <v>74</v>
      </c>
      <c r="BE17" t="s">
        <v>458</v>
      </c>
      <c r="BF17" t="str">
        <f>HYPERLINK("http://dx.doi.org/10.1080/14790963.2021.1921996","http://dx.doi.org/10.1080/14790963.2021.1921996")</f>
        <v>http://dx.doi.org/10.1080/14790963.2021.1921996</v>
      </c>
      <c r="BG17" t="s">
        <v>74</v>
      </c>
      <c r="BH17" t="s">
        <v>459</v>
      </c>
      <c r="BI17">
        <v>15</v>
      </c>
      <c r="BJ17" t="s">
        <v>460</v>
      </c>
      <c r="BK17" t="s">
        <v>461</v>
      </c>
      <c r="BL17" t="s">
        <v>460</v>
      </c>
      <c r="BM17" t="s">
        <v>462</v>
      </c>
      <c r="BN17" t="s">
        <v>74</v>
      </c>
      <c r="BO17" t="s">
        <v>74</v>
      </c>
      <c r="BP17" t="s">
        <v>74</v>
      </c>
      <c r="BQ17" t="s">
        <v>74</v>
      </c>
      <c r="BR17" t="s">
        <v>100</v>
      </c>
      <c r="BS17" t="s">
        <v>463</v>
      </c>
      <c r="BT17" t="str">
        <f>HYPERLINK("https%3A%2F%2Fwww.webofscience.com%2Fwos%2Fwoscc%2Ffull-record%2FWOS:000653533900001","View Full Record in Web of Science")</f>
        <v>View Full Record in Web of Science</v>
      </c>
    </row>
    <row r="18" spans="1:72" x14ac:dyDescent="0.25">
      <c r="A18" t="s">
        <v>72</v>
      </c>
      <c r="B18" t="s">
        <v>464</v>
      </c>
      <c r="C18" t="s">
        <v>74</v>
      </c>
      <c r="D18" t="s">
        <v>74</v>
      </c>
      <c r="E18" t="s">
        <v>74</v>
      </c>
      <c r="F18" t="s">
        <v>465</v>
      </c>
      <c r="G18" t="s">
        <v>74</v>
      </c>
      <c r="H18" t="s">
        <v>74</v>
      </c>
      <c r="I18" t="s">
        <v>466</v>
      </c>
      <c r="J18" t="s">
        <v>467</v>
      </c>
      <c r="K18" t="s">
        <v>74</v>
      </c>
      <c r="L18" t="s">
        <v>74</v>
      </c>
      <c r="M18" t="s">
        <v>79</v>
      </c>
      <c r="N18" t="s">
        <v>80</v>
      </c>
      <c r="O18" t="s">
        <v>74</v>
      </c>
      <c r="P18" t="s">
        <v>74</v>
      </c>
      <c r="Q18" t="s">
        <v>74</v>
      </c>
      <c r="R18" t="s">
        <v>74</v>
      </c>
      <c r="S18" t="s">
        <v>74</v>
      </c>
      <c r="T18" t="s">
        <v>468</v>
      </c>
      <c r="U18" t="s">
        <v>469</v>
      </c>
      <c r="V18" t="s">
        <v>470</v>
      </c>
      <c r="W18" t="s">
        <v>471</v>
      </c>
      <c r="X18" t="s">
        <v>472</v>
      </c>
      <c r="Y18" t="s">
        <v>473</v>
      </c>
      <c r="Z18" t="s">
        <v>474</v>
      </c>
      <c r="AA18" t="s">
        <v>475</v>
      </c>
      <c r="AB18" t="s">
        <v>476</v>
      </c>
      <c r="AC18" t="s">
        <v>477</v>
      </c>
      <c r="AD18" t="s">
        <v>478</v>
      </c>
      <c r="AE18" t="s">
        <v>479</v>
      </c>
      <c r="AF18" t="s">
        <v>74</v>
      </c>
      <c r="AG18">
        <v>80</v>
      </c>
      <c r="AH18">
        <v>18</v>
      </c>
      <c r="AI18">
        <v>18</v>
      </c>
      <c r="AJ18">
        <v>7</v>
      </c>
      <c r="AK18">
        <v>26</v>
      </c>
      <c r="AL18" t="s">
        <v>163</v>
      </c>
      <c r="AM18" t="s">
        <v>480</v>
      </c>
      <c r="AN18" t="s">
        <v>481</v>
      </c>
      <c r="AO18" t="s">
        <v>482</v>
      </c>
      <c r="AP18" t="s">
        <v>483</v>
      </c>
      <c r="AQ18" t="s">
        <v>74</v>
      </c>
      <c r="AR18" t="s">
        <v>484</v>
      </c>
      <c r="AS18" t="s">
        <v>485</v>
      </c>
      <c r="AT18" t="s">
        <v>486</v>
      </c>
      <c r="AU18">
        <v>2021</v>
      </c>
      <c r="AV18">
        <v>37</v>
      </c>
      <c r="AW18">
        <v>4</v>
      </c>
      <c r="AX18" t="s">
        <v>74</v>
      </c>
      <c r="AY18" t="s">
        <v>74</v>
      </c>
      <c r="AZ18" t="s">
        <v>74</v>
      </c>
      <c r="BA18" t="s">
        <v>74</v>
      </c>
      <c r="BB18">
        <v>1079</v>
      </c>
      <c r="BC18">
        <v>1098</v>
      </c>
      <c r="BD18" t="s">
        <v>74</v>
      </c>
      <c r="BE18" t="s">
        <v>487</v>
      </c>
      <c r="BF18" t="str">
        <f>HYPERLINK("http://dx.doi.org/10.1007/s10899-021-10015-4","http://dx.doi.org/10.1007/s10899-021-10015-4")</f>
        <v>http://dx.doi.org/10.1007/s10899-021-10015-4</v>
      </c>
      <c r="BG18" t="s">
        <v>74</v>
      </c>
      <c r="BH18" t="s">
        <v>488</v>
      </c>
      <c r="BI18">
        <v>20</v>
      </c>
      <c r="BJ18" t="s">
        <v>489</v>
      </c>
      <c r="BK18" t="s">
        <v>224</v>
      </c>
      <c r="BL18" t="s">
        <v>490</v>
      </c>
      <c r="BM18" t="s">
        <v>491</v>
      </c>
      <c r="BN18">
        <v>33689100</v>
      </c>
      <c r="BO18" t="s">
        <v>492</v>
      </c>
      <c r="BP18" t="s">
        <v>74</v>
      </c>
      <c r="BQ18" t="s">
        <v>74</v>
      </c>
      <c r="BR18" t="s">
        <v>100</v>
      </c>
      <c r="BS18" t="s">
        <v>493</v>
      </c>
      <c r="BT18" t="str">
        <f>HYPERLINK("https%3A%2F%2Fwww.webofscience.com%2Fwos%2Fwoscc%2Ffull-record%2FWOS:000627192100001","View Full Record in Web of Science")</f>
        <v>View Full Record in Web of Science</v>
      </c>
    </row>
    <row r="19" spans="1:72" x14ac:dyDescent="0.25">
      <c r="A19" t="s">
        <v>72</v>
      </c>
      <c r="B19" t="s">
        <v>494</v>
      </c>
      <c r="C19" t="s">
        <v>74</v>
      </c>
      <c r="D19" t="s">
        <v>74</v>
      </c>
      <c r="E19" t="s">
        <v>74</v>
      </c>
      <c r="F19" t="s">
        <v>495</v>
      </c>
      <c r="G19" t="s">
        <v>74</v>
      </c>
      <c r="H19" t="s">
        <v>74</v>
      </c>
      <c r="I19" t="s">
        <v>496</v>
      </c>
      <c r="J19" t="s">
        <v>497</v>
      </c>
      <c r="K19" t="s">
        <v>74</v>
      </c>
      <c r="L19" t="s">
        <v>74</v>
      </c>
      <c r="M19" t="s">
        <v>79</v>
      </c>
      <c r="N19" t="s">
        <v>80</v>
      </c>
      <c r="O19" t="s">
        <v>74</v>
      </c>
      <c r="P19" t="s">
        <v>74</v>
      </c>
      <c r="Q19" t="s">
        <v>74</v>
      </c>
      <c r="R19" t="s">
        <v>74</v>
      </c>
      <c r="S19" t="s">
        <v>74</v>
      </c>
      <c r="T19" t="s">
        <v>498</v>
      </c>
      <c r="U19" t="s">
        <v>499</v>
      </c>
      <c r="V19" t="s">
        <v>500</v>
      </c>
      <c r="W19" t="s">
        <v>501</v>
      </c>
      <c r="X19" t="s">
        <v>502</v>
      </c>
      <c r="Y19" t="s">
        <v>503</v>
      </c>
      <c r="Z19" t="s">
        <v>504</v>
      </c>
      <c r="AA19" t="s">
        <v>74</v>
      </c>
      <c r="AB19" t="s">
        <v>505</v>
      </c>
      <c r="AC19" t="s">
        <v>506</v>
      </c>
      <c r="AD19" t="s">
        <v>507</v>
      </c>
      <c r="AE19" t="s">
        <v>508</v>
      </c>
      <c r="AF19" t="s">
        <v>74</v>
      </c>
      <c r="AG19">
        <v>112</v>
      </c>
      <c r="AH19">
        <v>1</v>
      </c>
      <c r="AI19">
        <v>1</v>
      </c>
      <c r="AJ19">
        <v>0</v>
      </c>
      <c r="AK19">
        <v>4</v>
      </c>
      <c r="AL19" t="s">
        <v>163</v>
      </c>
      <c r="AM19" t="s">
        <v>480</v>
      </c>
      <c r="AN19" t="s">
        <v>481</v>
      </c>
      <c r="AO19" t="s">
        <v>509</v>
      </c>
      <c r="AP19" t="s">
        <v>510</v>
      </c>
      <c r="AQ19" t="s">
        <v>74</v>
      </c>
      <c r="AR19" t="s">
        <v>511</v>
      </c>
      <c r="AS19" t="s">
        <v>512</v>
      </c>
      <c r="AT19" t="s">
        <v>297</v>
      </c>
      <c r="AU19">
        <v>2023</v>
      </c>
      <c r="AV19">
        <v>42</v>
      </c>
      <c r="AW19">
        <v>3</v>
      </c>
      <c r="AX19" t="s">
        <v>74</v>
      </c>
      <c r="AY19" t="s">
        <v>74</v>
      </c>
      <c r="AZ19" t="s">
        <v>74</v>
      </c>
      <c r="BA19" t="s">
        <v>74</v>
      </c>
      <c r="BB19">
        <v>1789</v>
      </c>
      <c r="BC19">
        <v>1806</v>
      </c>
      <c r="BD19" t="s">
        <v>74</v>
      </c>
      <c r="BE19" t="s">
        <v>513</v>
      </c>
      <c r="BF19" t="str">
        <f>HYPERLINK("http://dx.doi.org/10.1007/s12144-021-01540-x","http://dx.doi.org/10.1007/s12144-021-01540-x")</f>
        <v>http://dx.doi.org/10.1007/s12144-021-01540-x</v>
      </c>
      <c r="BG19" t="s">
        <v>74</v>
      </c>
      <c r="BH19" t="s">
        <v>488</v>
      </c>
      <c r="BI19">
        <v>18</v>
      </c>
      <c r="BJ19" t="s">
        <v>514</v>
      </c>
      <c r="BK19" t="s">
        <v>224</v>
      </c>
      <c r="BL19" t="s">
        <v>329</v>
      </c>
      <c r="BM19" t="s">
        <v>515</v>
      </c>
      <c r="BN19" t="s">
        <v>74</v>
      </c>
      <c r="BO19" t="s">
        <v>176</v>
      </c>
      <c r="BP19" t="s">
        <v>74</v>
      </c>
      <c r="BQ19" t="s">
        <v>74</v>
      </c>
      <c r="BR19" t="s">
        <v>100</v>
      </c>
      <c r="BS19" t="s">
        <v>516</v>
      </c>
      <c r="BT19" t="str">
        <f>HYPERLINK("https%3A%2F%2Fwww.webofscience.com%2Fwos%2Fwoscc%2Ffull-record%2FWOS:000627193400003","View Full Record in Web of Science")</f>
        <v>View Full Record in Web of Science</v>
      </c>
    </row>
    <row r="20" spans="1:72" x14ac:dyDescent="0.25">
      <c r="A20" t="s">
        <v>72</v>
      </c>
      <c r="B20" t="s">
        <v>517</v>
      </c>
      <c r="C20" t="s">
        <v>74</v>
      </c>
      <c r="D20" t="s">
        <v>74</v>
      </c>
      <c r="E20" t="s">
        <v>74</v>
      </c>
      <c r="F20" t="s">
        <v>518</v>
      </c>
      <c r="G20" t="s">
        <v>74</v>
      </c>
      <c r="H20" t="s">
        <v>74</v>
      </c>
      <c r="I20" t="s">
        <v>519</v>
      </c>
      <c r="J20" t="s">
        <v>520</v>
      </c>
      <c r="K20" t="s">
        <v>74</v>
      </c>
      <c r="L20" t="s">
        <v>74</v>
      </c>
      <c r="M20" t="s">
        <v>79</v>
      </c>
      <c r="N20" t="s">
        <v>80</v>
      </c>
      <c r="O20" t="s">
        <v>74</v>
      </c>
      <c r="P20" t="s">
        <v>74</v>
      </c>
      <c r="Q20" t="s">
        <v>74</v>
      </c>
      <c r="R20" t="s">
        <v>74</v>
      </c>
      <c r="S20" t="s">
        <v>74</v>
      </c>
      <c r="T20" t="s">
        <v>521</v>
      </c>
      <c r="U20" t="s">
        <v>74</v>
      </c>
      <c r="V20" t="s">
        <v>522</v>
      </c>
      <c r="W20" t="s">
        <v>523</v>
      </c>
      <c r="X20" t="s">
        <v>524</v>
      </c>
      <c r="Y20" t="s">
        <v>525</v>
      </c>
      <c r="Z20" t="s">
        <v>526</v>
      </c>
      <c r="AA20" t="s">
        <v>74</v>
      </c>
      <c r="AB20" t="s">
        <v>527</v>
      </c>
      <c r="AC20" t="s">
        <v>528</v>
      </c>
      <c r="AD20" t="s">
        <v>529</v>
      </c>
      <c r="AE20" t="s">
        <v>530</v>
      </c>
      <c r="AF20" t="s">
        <v>74</v>
      </c>
      <c r="AG20">
        <v>27</v>
      </c>
      <c r="AH20">
        <v>3</v>
      </c>
      <c r="AI20">
        <v>3</v>
      </c>
      <c r="AJ20">
        <v>0</v>
      </c>
      <c r="AK20">
        <v>5</v>
      </c>
      <c r="AL20" t="s">
        <v>163</v>
      </c>
      <c r="AM20" t="s">
        <v>480</v>
      </c>
      <c r="AN20" t="s">
        <v>481</v>
      </c>
      <c r="AO20" t="s">
        <v>531</v>
      </c>
      <c r="AP20" t="s">
        <v>532</v>
      </c>
      <c r="AQ20" t="s">
        <v>74</v>
      </c>
      <c r="AR20" t="s">
        <v>533</v>
      </c>
      <c r="AS20" t="s">
        <v>534</v>
      </c>
      <c r="AT20" t="s">
        <v>120</v>
      </c>
      <c r="AU20">
        <v>2021</v>
      </c>
      <c r="AV20">
        <v>38</v>
      </c>
      <c r="AW20">
        <v>2</v>
      </c>
      <c r="AX20" t="s">
        <v>74</v>
      </c>
      <c r="AY20" t="s">
        <v>74</v>
      </c>
      <c r="AZ20" t="s">
        <v>457</v>
      </c>
      <c r="BA20" t="s">
        <v>74</v>
      </c>
      <c r="BB20">
        <v>165</v>
      </c>
      <c r="BC20">
        <v>174</v>
      </c>
      <c r="BD20" t="s">
        <v>74</v>
      </c>
      <c r="BE20" t="s">
        <v>535</v>
      </c>
      <c r="BF20" t="str">
        <f>HYPERLINK("http://dx.doi.org/10.1007/s10560-020-00735-8","http://dx.doi.org/10.1007/s10560-020-00735-8")</f>
        <v>http://dx.doi.org/10.1007/s10560-020-00735-8</v>
      </c>
      <c r="BG20" t="s">
        <v>74</v>
      </c>
      <c r="BH20" t="s">
        <v>536</v>
      </c>
      <c r="BI20">
        <v>10</v>
      </c>
      <c r="BJ20" t="s">
        <v>537</v>
      </c>
      <c r="BK20" t="s">
        <v>224</v>
      </c>
      <c r="BL20" t="s">
        <v>537</v>
      </c>
      <c r="BM20" t="s">
        <v>538</v>
      </c>
      <c r="BN20" t="s">
        <v>74</v>
      </c>
      <c r="BO20" t="s">
        <v>176</v>
      </c>
      <c r="BP20" t="s">
        <v>74</v>
      </c>
      <c r="BQ20" t="s">
        <v>74</v>
      </c>
      <c r="BR20" t="s">
        <v>100</v>
      </c>
      <c r="BS20" t="s">
        <v>539</v>
      </c>
      <c r="BT20" t="str">
        <f>HYPERLINK("https%3A%2F%2Fwww.webofscience.com%2Fwos%2Fwoscc%2Ffull-record%2FWOS:000606315100001","View Full Record in Web of Science")</f>
        <v>View Full Record in Web of Science</v>
      </c>
    </row>
    <row r="21" spans="1:72" x14ac:dyDescent="0.25">
      <c r="A21" t="s">
        <v>72</v>
      </c>
      <c r="B21" t="s">
        <v>540</v>
      </c>
      <c r="C21" t="s">
        <v>74</v>
      </c>
      <c r="D21" t="s">
        <v>74</v>
      </c>
      <c r="E21" t="s">
        <v>74</v>
      </c>
      <c r="F21" t="s">
        <v>541</v>
      </c>
      <c r="G21" t="s">
        <v>74</v>
      </c>
      <c r="H21" t="s">
        <v>74</v>
      </c>
      <c r="I21" t="s">
        <v>542</v>
      </c>
      <c r="J21" t="s">
        <v>543</v>
      </c>
      <c r="K21" t="s">
        <v>74</v>
      </c>
      <c r="L21" t="s">
        <v>74</v>
      </c>
      <c r="M21" t="s">
        <v>79</v>
      </c>
      <c r="N21" t="s">
        <v>80</v>
      </c>
      <c r="O21" t="s">
        <v>74</v>
      </c>
      <c r="P21" t="s">
        <v>74</v>
      </c>
      <c r="Q21" t="s">
        <v>74</v>
      </c>
      <c r="R21" t="s">
        <v>74</v>
      </c>
      <c r="S21" t="s">
        <v>74</v>
      </c>
      <c r="T21" t="s">
        <v>544</v>
      </c>
      <c r="U21" t="s">
        <v>74</v>
      </c>
      <c r="V21" t="s">
        <v>545</v>
      </c>
      <c r="W21" t="s">
        <v>546</v>
      </c>
      <c r="X21" t="s">
        <v>547</v>
      </c>
      <c r="Y21" t="s">
        <v>548</v>
      </c>
      <c r="Z21" t="s">
        <v>549</v>
      </c>
      <c r="AA21" t="s">
        <v>74</v>
      </c>
      <c r="AB21" t="s">
        <v>550</v>
      </c>
      <c r="AC21" t="s">
        <v>74</v>
      </c>
      <c r="AD21" t="s">
        <v>74</v>
      </c>
      <c r="AE21" t="s">
        <v>74</v>
      </c>
      <c r="AF21" t="s">
        <v>74</v>
      </c>
      <c r="AG21">
        <v>49</v>
      </c>
      <c r="AH21">
        <v>0</v>
      </c>
      <c r="AI21">
        <v>0</v>
      </c>
      <c r="AJ21">
        <v>1</v>
      </c>
      <c r="AK21">
        <v>2</v>
      </c>
      <c r="AL21" t="s">
        <v>213</v>
      </c>
      <c r="AM21" t="s">
        <v>214</v>
      </c>
      <c r="AN21" t="s">
        <v>215</v>
      </c>
      <c r="AO21" t="s">
        <v>551</v>
      </c>
      <c r="AP21" t="s">
        <v>552</v>
      </c>
      <c r="AQ21" t="s">
        <v>74</v>
      </c>
      <c r="AR21" t="s">
        <v>553</v>
      </c>
      <c r="AS21" t="s">
        <v>554</v>
      </c>
      <c r="AT21" t="s">
        <v>393</v>
      </c>
      <c r="AU21">
        <v>2022</v>
      </c>
      <c r="AV21">
        <v>50</v>
      </c>
      <c r="AW21">
        <v>1</v>
      </c>
      <c r="AX21" t="s">
        <v>74</v>
      </c>
      <c r="AY21" t="s">
        <v>74</v>
      </c>
      <c r="AZ21" t="s">
        <v>74</v>
      </c>
      <c r="BA21" t="s">
        <v>74</v>
      </c>
      <c r="BB21">
        <v>17</v>
      </c>
      <c r="BC21">
        <v>28</v>
      </c>
      <c r="BD21" t="s">
        <v>74</v>
      </c>
      <c r="BE21" t="s">
        <v>555</v>
      </c>
      <c r="BF21" t="str">
        <f>HYPERLINK("http://dx.doi.org/10.1080/09571736.2020.1858145","http://dx.doi.org/10.1080/09571736.2020.1858145")</f>
        <v>http://dx.doi.org/10.1080/09571736.2020.1858145</v>
      </c>
      <c r="BG21" t="s">
        <v>74</v>
      </c>
      <c r="BH21" t="s">
        <v>536</v>
      </c>
      <c r="BI21">
        <v>12</v>
      </c>
      <c r="BJ21" t="s">
        <v>96</v>
      </c>
      <c r="BK21" t="s">
        <v>97</v>
      </c>
      <c r="BL21" t="s">
        <v>96</v>
      </c>
      <c r="BM21" t="s">
        <v>556</v>
      </c>
      <c r="BN21" t="s">
        <v>74</v>
      </c>
      <c r="BO21" t="s">
        <v>557</v>
      </c>
      <c r="BP21" t="s">
        <v>74</v>
      </c>
      <c r="BQ21" t="s">
        <v>74</v>
      </c>
      <c r="BR21" t="s">
        <v>100</v>
      </c>
      <c r="BS21" t="s">
        <v>558</v>
      </c>
      <c r="BT21" t="str">
        <f>HYPERLINK("https%3A%2F%2Fwww.webofscience.com%2Fwos%2Fwoscc%2Ffull-record%2FWOS:000606542100001","View Full Record in Web of Science")</f>
        <v>View Full Record in Web of Science</v>
      </c>
    </row>
    <row r="22" spans="1:72" x14ac:dyDescent="0.25">
      <c r="A22" t="s">
        <v>72</v>
      </c>
      <c r="B22" t="s">
        <v>559</v>
      </c>
      <c r="C22" t="s">
        <v>74</v>
      </c>
      <c r="D22" t="s">
        <v>74</v>
      </c>
      <c r="E22" t="s">
        <v>74</v>
      </c>
      <c r="F22" t="s">
        <v>560</v>
      </c>
      <c r="G22" t="s">
        <v>74</v>
      </c>
      <c r="H22" t="s">
        <v>74</v>
      </c>
      <c r="I22" t="s">
        <v>561</v>
      </c>
      <c r="J22" t="s">
        <v>562</v>
      </c>
      <c r="K22" t="s">
        <v>74</v>
      </c>
      <c r="L22" t="s">
        <v>74</v>
      </c>
      <c r="M22" t="s">
        <v>79</v>
      </c>
      <c r="N22" t="s">
        <v>80</v>
      </c>
      <c r="O22" t="s">
        <v>74</v>
      </c>
      <c r="P22" t="s">
        <v>74</v>
      </c>
      <c r="Q22" t="s">
        <v>74</v>
      </c>
      <c r="R22" t="s">
        <v>74</v>
      </c>
      <c r="S22" t="s">
        <v>74</v>
      </c>
      <c r="T22" t="s">
        <v>563</v>
      </c>
      <c r="U22" t="s">
        <v>74</v>
      </c>
      <c r="V22" t="s">
        <v>564</v>
      </c>
      <c r="W22" t="s">
        <v>565</v>
      </c>
      <c r="X22" t="s">
        <v>566</v>
      </c>
      <c r="Y22" t="s">
        <v>567</v>
      </c>
      <c r="Z22" t="s">
        <v>568</v>
      </c>
      <c r="AA22" t="s">
        <v>569</v>
      </c>
      <c r="AB22" t="s">
        <v>570</v>
      </c>
      <c r="AC22" t="s">
        <v>74</v>
      </c>
      <c r="AD22" t="s">
        <v>74</v>
      </c>
      <c r="AE22" t="s">
        <v>74</v>
      </c>
      <c r="AF22" t="s">
        <v>74</v>
      </c>
      <c r="AG22">
        <v>12</v>
      </c>
      <c r="AH22">
        <v>0</v>
      </c>
      <c r="AI22">
        <v>0</v>
      </c>
      <c r="AJ22">
        <v>0</v>
      </c>
      <c r="AK22">
        <v>0</v>
      </c>
      <c r="AL22" t="s">
        <v>571</v>
      </c>
      <c r="AM22" t="s">
        <v>572</v>
      </c>
      <c r="AN22" t="s">
        <v>573</v>
      </c>
      <c r="AO22" t="s">
        <v>574</v>
      </c>
      <c r="AP22" t="s">
        <v>74</v>
      </c>
      <c r="AQ22" t="s">
        <v>74</v>
      </c>
      <c r="AR22" t="s">
        <v>575</v>
      </c>
      <c r="AS22" t="s">
        <v>576</v>
      </c>
      <c r="AT22" t="s">
        <v>74</v>
      </c>
      <c r="AU22">
        <v>2021</v>
      </c>
      <c r="AV22" t="s">
        <v>74</v>
      </c>
      <c r="AW22">
        <v>1</v>
      </c>
      <c r="AX22" t="s">
        <v>74</v>
      </c>
      <c r="AY22" t="s">
        <v>74</v>
      </c>
      <c r="AZ22" t="s">
        <v>74</v>
      </c>
      <c r="BA22" t="s">
        <v>74</v>
      </c>
      <c r="BB22">
        <v>186</v>
      </c>
      <c r="BC22">
        <v>197</v>
      </c>
      <c r="BD22" t="s">
        <v>74</v>
      </c>
      <c r="BE22" t="s">
        <v>577</v>
      </c>
      <c r="BF22" t="str">
        <f>HYPERLINK("http://dx.doi.org/10.17072/1995-4190-2021-51-186-197","http://dx.doi.org/10.17072/1995-4190-2021-51-186-197")</f>
        <v>http://dx.doi.org/10.17072/1995-4190-2021-51-186-197</v>
      </c>
      <c r="BG22" t="s">
        <v>74</v>
      </c>
      <c r="BH22" t="s">
        <v>74</v>
      </c>
      <c r="BI22">
        <v>12</v>
      </c>
      <c r="BJ22" t="s">
        <v>578</v>
      </c>
      <c r="BK22" t="s">
        <v>97</v>
      </c>
      <c r="BL22" t="s">
        <v>579</v>
      </c>
      <c r="BM22" t="s">
        <v>580</v>
      </c>
      <c r="BN22" t="s">
        <v>74</v>
      </c>
      <c r="BO22" t="s">
        <v>99</v>
      </c>
      <c r="BP22" t="s">
        <v>74</v>
      </c>
      <c r="BQ22" t="s">
        <v>74</v>
      </c>
      <c r="BR22" t="s">
        <v>100</v>
      </c>
      <c r="BS22" t="s">
        <v>581</v>
      </c>
      <c r="BT22" t="str">
        <f>HYPERLINK("https%3A%2F%2Fwww.webofscience.com%2Fwos%2Fwoscc%2Ffull-record%2FWOS:000652032400008","View Full Record in Web of Science")</f>
        <v>View Full Record in Web of Science</v>
      </c>
    </row>
    <row r="23" spans="1:72" x14ac:dyDescent="0.25">
      <c r="A23" t="s">
        <v>72</v>
      </c>
      <c r="B23" t="s">
        <v>582</v>
      </c>
      <c r="C23" t="s">
        <v>74</v>
      </c>
      <c r="D23" t="s">
        <v>74</v>
      </c>
      <c r="E23" t="s">
        <v>74</v>
      </c>
      <c r="F23" t="s">
        <v>583</v>
      </c>
      <c r="G23" t="s">
        <v>74</v>
      </c>
      <c r="H23" t="s">
        <v>74</v>
      </c>
      <c r="I23" t="s">
        <v>584</v>
      </c>
      <c r="J23" t="s">
        <v>585</v>
      </c>
      <c r="K23" t="s">
        <v>74</v>
      </c>
      <c r="L23" t="s">
        <v>74</v>
      </c>
      <c r="M23" t="s">
        <v>79</v>
      </c>
      <c r="N23" t="s">
        <v>80</v>
      </c>
      <c r="O23" t="s">
        <v>74</v>
      </c>
      <c r="P23" t="s">
        <v>74</v>
      </c>
      <c r="Q23" t="s">
        <v>74</v>
      </c>
      <c r="R23" t="s">
        <v>74</v>
      </c>
      <c r="S23" t="s">
        <v>74</v>
      </c>
      <c r="T23" t="s">
        <v>586</v>
      </c>
      <c r="U23" t="s">
        <v>74</v>
      </c>
      <c r="V23" t="s">
        <v>587</v>
      </c>
      <c r="W23" t="s">
        <v>588</v>
      </c>
      <c r="X23" t="s">
        <v>589</v>
      </c>
      <c r="Y23" t="s">
        <v>74</v>
      </c>
      <c r="Z23" t="s">
        <v>590</v>
      </c>
      <c r="AA23" t="s">
        <v>591</v>
      </c>
      <c r="AB23" t="s">
        <v>592</v>
      </c>
      <c r="AC23" t="s">
        <v>74</v>
      </c>
      <c r="AD23" t="s">
        <v>74</v>
      </c>
      <c r="AE23" t="s">
        <v>74</v>
      </c>
      <c r="AF23" t="s">
        <v>74</v>
      </c>
      <c r="AG23">
        <v>12</v>
      </c>
      <c r="AH23">
        <v>0</v>
      </c>
      <c r="AI23">
        <v>0</v>
      </c>
      <c r="AJ23">
        <v>1</v>
      </c>
      <c r="AK23">
        <v>7</v>
      </c>
      <c r="AL23" t="s">
        <v>593</v>
      </c>
      <c r="AM23" t="s">
        <v>594</v>
      </c>
      <c r="AN23" t="s">
        <v>595</v>
      </c>
      <c r="AO23" t="s">
        <v>596</v>
      </c>
      <c r="AP23" t="s">
        <v>74</v>
      </c>
      <c r="AQ23" t="s">
        <v>74</v>
      </c>
      <c r="AR23" t="s">
        <v>597</v>
      </c>
      <c r="AS23" t="s">
        <v>598</v>
      </c>
      <c r="AT23" t="s">
        <v>599</v>
      </c>
      <c r="AU23">
        <v>2020</v>
      </c>
      <c r="AV23">
        <v>7</v>
      </c>
      <c r="AW23" t="s">
        <v>74</v>
      </c>
      <c r="AX23" t="s">
        <v>74</v>
      </c>
      <c r="AY23" t="s">
        <v>74</v>
      </c>
      <c r="AZ23" t="s">
        <v>457</v>
      </c>
      <c r="BA23" t="s">
        <v>74</v>
      </c>
      <c r="BB23">
        <v>593</v>
      </c>
      <c r="BC23">
        <v>607</v>
      </c>
      <c r="BD23" t="s">
        <v>74</v>
      </c>
      <c r="BE23" t="s">
        <v>74</v>
      </c>
      <c r="BF23" t="s">
        <v>74</v>
      </c>
      <c r="BG23" t="s">
        <v>74</v>
      </c>
      <c r="BH23" t="s">
        <v>74</v>
      </c>
      <c r="BI23">
        <v>15</v>
      </c>
      <c r="BJ23" t="s">
        <v>600</v>
      </c>
      <c r="BK23" t="s">
        <v>97</v>
      </c>
      <c r="BL23" t="s">
        <v>601</v>
      </c>
      <c r="BM23" t="s">
        <v>602</v>
      </c>
      <c r="BN23" t="s">
        <v>74</v>
      </c>
      <c r="BO23" t="s">
        <v>74</v>
      </c>
      <c r="BP23" t="s">
        <v>74</v>
      </c>
      <c r="BQ23" t="s">
        <v>74</v>
      </c>
      <c r="BR23" t="s">
        <v>100</v>
      </c>
      <c r="BS23" t="s">
        <v>603</v>
      </c>
      <c r="BT23" t="str">
        <f>HYPERLINK("https%3A%2F%2Fwww.webofscience.com%2Fwos%2Fwoscc%2Ffull-record%2FWOS:000582576500045","View Full Record in Web of Science")</f>
        <v>View Full Record in Web of Science</v>
      </c>
    </row>
    <row r="24" spans="1:72" x14ac:dyDescent="0.25">
      <c r="A24" t="s">
        <v>72</v>
      </c>
      <c r="B24" t="s">
        <v>604</v>
      </c>
      <c r="C24" t="s">
        <v>74</v>
      </c>
      <c r="D24" t="s">
        <v>74</v>
      </c>
      <c r="E24" t="s">
        <v>74</v>
      </c>
      <c r="F24" t="s">
        <v>605</v>
      </c>
      <c r="G24" t="s">
        <v>74</v>
      </c>
      <c r="H24" t="s">
        <v>74</v>
      </c>
      <c r="I24" t="s">
        <v>606</v>
      </c>
      <c r="J24" t="s">
        <v>607</v>
      </c>
      <c r="K24" t="s">
        <v>74</v>
      </c>
      <c r="L24" t="s">
        <v>74</v>
      </c>
      <c r="M24" t="s">
        <v>79</v>
      </c>
      <c r="N24" t="s">
        <v>80</v>
      </c>
      <c r="O24" t="s">
        <v>74</v>
      </c>
      <c r="P24" t="s">
        <v>74</v>
      </c>
      <c r="Q24" t="s">
        <v>74</v>
      </c>
      <c r="R24" t="s">
        <v>74</v>
      </c>
      <c r="S24" t="s">
        <v>74</v>
      </c>
      <c r="T24" t="s">
        <v>608</v>
      </c>
      <c r="U24" t="s">
        <v>609</v>
      </c>
      <c r="V24" t="s">
        <v>610</v>
      </c>
      <c r="W24" t="s">
        <v>611</v>
      </c>
      <c r="X24" t="s">
        <v>612</v>
      </c>
      <c r="Y24" t="s">
        <v>613</v>
      </c>
      <c r="Z24" t="s">
        <v>614</v>
      </c>
      <c r="AA24" t="s">
        <v>615</v>
      </c>
      <c r="AB24" t="s">
        <v>616</v>
      </c>
      <c r="AC24" t="s">
        <v>74</v>
      </c>
      <c r="AD24" t="s">
        <v>74</v>
      </c>
      <c r="AE24" t="s">
        <v>74</v>
      </c>
      <c r="AF24" t="s">
        <v>74</v>
      </c>
      <c r="AG24">
        <v>115</v>
      </c>
      <c r="AH24">
        <v>3</v>
      </c>
      <c r="AI24">
        <v>3</v>
      </c>
      <c r="AJ24">
        <v>1</v>
      </c>
      <c r="AK24">
        <v>10</v>
      </c>
      <c r="AL24" t="s">
        <v>213</v>
      </c>
      <c r="AM24" t="s">
        <v>214</v>
      </c>
      <c r="AN24" t="s">
        <v>215</v>
      </c>
      <c r="AO24" t="s">
        <v>617</v>
      </c>
      <c r="AP24" t="s">
        <v>618</v>
      </c>
      <c r="AQ24" t="s">
        <v>74</v>
      </c>
      <c r="AR24" t="s">
        <v>619</v>
      </c>
      <c r="AS24" t="s">
        <v>620</v>
      </c>
      <c r="AT24" t="s">
        <v>393</v>
      </c>
      <c r="AU24">
        <v>2020</v>
      </c>
      <c r="AV24">
        <v>29</v>
      </c>
      <c r="AW24">
        <v>1</v>
      </c>
      <c r="AX24" t="s">
        <v>74</v>
      </c>
      <c r="AY24" t="s">
        <v>74</v>
      </c>
      <c r="AZ24" t="s">
        <v>74</v>
      </c>
      <c r="BA24" t="s">
        <v>74</v>
      </c>
      <c r="BB24">
        <v>27</v>
      </c>
      <c r="BC24">
        <v>45</v>
      </c>
      <c r="BD24" t="s">
        <v>74</v>
      </c>
      <c r="BE24" t="s">
        <v>621</v>
      </c>
      <c r="BF24" t="str">
        <f>HYPERLINK("http://dx.doi.org/10.1080/1067828X.2020.1805839","http://dx.doi.org/10.1080/1067828X.2020.1805839")</f>
        <v>http://dx.doi.org/10.1080/1067828X.2020.1805839</v>
      </c>
      <c r="BG24" t="s">
        <v>74</v>
      </c>
      <c r="BH24" t="s">
        <v>622</v>
      </c>
      <c r="BI24">
        <v>19</v>
      </c>
      <c r="BJ24" t="s">
        <v>353</v>
      </c>
      <c r="BK24" t="s">
        <v>224</v>
      </c>
      <c r="BL24" t="s">
        <v>353</v>
      </c>
      <c r="BM24" t="s">
        <v>623</v>
      </c>
      <c r="BN24" t="s">
        <v>74</v>
      </c>
      <c r="BO24" t="s">
        <v>74</v>
      </c>
      <c r="BP24" t="s">
        <v>74</v>
      </c>
      <c r="BQ24" t="s">
        <v>74</v>
      </c>
      <c r="BR24" t="s">
        <v>100</v>
      </c>
      <c r="BS24" t="s">
        <v>624</v>
      </c>
      <c r="BT24" t="str">
        <f>HYPERLINK("https%3A%2F%2Fwww.webofscience.com%2Fwos%2Fwoscc%2Ffull-record%2FWOS:000561923300001","View Full Record in Web of Science")</f>
        <v>View Full Record in Web of Science</v>
      </c>
    </row>
    <row r="25" spans="1:72" x14ac:dyDescent="0.25">
      <c r="A25" t="s">
        <v>72</v>
      </c>
      <c r="B25" t="s">
        <v>625</v>
      </c>
      <c r="C25" t="s">
        <v>74</v>
      </c>
      <c r="D25" t="s">
        <v>74</v>
      </c>
      <c r="E25" t="s">
        <v>74</v>
      </c>
      <c r="F25" t="s">
        <v>626</v>
      </c>
      <c r="G25" t="s">
        <v>74</v>
      </c>
      <c r="H25" t="s">
        <v>74</v>
      </c>
      <c r="I25" t="s">
        <v>627</v>
      </c>
      <c r="J25" t="s">
        <v>628</v>
      </c>
      <c r="K25" t="s">
        <v>74</v>
      </c>
      <c r="L25" t="s">
        <v>74</v>
      </c>
      <c r="M25" t="s">
        <v>79</v>
      </c>
      <c r="N25" t="s">
        <v>629</v>
      </c>
      <c r="O25" t="s">
        <v>74</v>
      </c>
      <c r="P25" t="s">
        <v>74</v>
      </c>
      <c r="Q25" t="s">
        <v>74</v>
      </c>
      <c r="R25" t="s">
        <v>74</v>
      </c>
      <c r="S25" t="s">
        <v>74</v>
      </c>
      <c r="T25" t="s">
        <v>630</v>
      </c>
      <c r="U25" t="s">
        <v>74</v>
      </c>
      <c r="V25" t="s">
        <v>631</v>
      </c>
      <c r="W25" t="s">
        <v>632</v>
      </c>
      <c r="X25" t="s">
        <v>633</v>
      </c>
      <c r="Y25" t="s">
        <v>634</v>
      </c>
      <c r="Z25" t="s">
        <v>635</v>
      </c>
      <c r="AA25" t="s">
        <v>636</v>
      </c>
      <c r="AB25" t="s">
        <v>637</v>
      </c>
      <c r="AC25" t="s">
        <v>74</v>
      </c>
      <c r="AD25" t="s">
        <v>74</v>
      </c>
      <c r="AE25" t="s">
        <v>74</v>
      </c>
      <c r="AF25" t="s">
        <v>74</v>
      </c>
      <c r="AG25">
        <v>10</v>
      </c>
      <c r="AH25">
        <v>0</v>
      </c>
      <c r="AI25">
        <v>0</v>
      </c>
      <c r="AJ25">
        <v>0</v>
      </c>
      <c r="AK25">
        <v>1</v>
      </c>
      <c r="AL25" t="s">
        <v>638</v>
      </c>
      <c r="AM25" t="s">
        <v>639</v>
      </c>
      <c r="AN25" t="s">
        <v>640</v>
      </c>
      <c r="AO25" t="s">
        <v>641</v>
      </c>
      <c r="AP25" t="s">
        <v>642</v>
      </c>
      <c r="AQ25" t="s">
        <v>74</v>
      </c>
      <c r="AR25" t="s">
        <v>643</v>
      </c>
      <c r="AS25" t="s">
        <v>644</v>
      </c>
      <c r="AT25" t="s">
        <v>439</v>
      </c>
      <c r="AU25">
        <v>2020</v>
      </c>
      <c r="AV25">
        <v>55</v>
      </c>
      <c r="AW25" t="s">
        <v>74</v>
      </c>
      <c r="AX25" t="s">
        <v>74</v>
      </c>
      <c r="AY25">
        <v>1</v>
      </c>
      <c r="AZ25" t="s">
        <v>74</v>
      </c>
      <c r="BA25" t="s">
        <v>74</v>
      </c>
      <c r="BB25" t="s">
        <v>645</v>
      </c>
      <c r="BC25" t="s">
        <v>646</v>
      </c>
      <c r="BD25" t="s">
        <v>74</v>
      </c>
      <c r="BE25" t="s">
        <v>647</v>
      </c>
      <c r="BF25" t="str">
        <f>HYPERLINK("http://dx.doi.org/10.14744/TurkPediatriArs.2020.90692","http://dx.doi.org/10.14744/TurkPediatriArs.2020.90692")</f>
        <v>http://dx.doi.org/10.14744/TurkPediatriArs.2020.90692</v>
      </c>
      <c r="BG25" t="s">
        <v>74</v>
      </c>
      <c r="BH25" t="s">
        <v>74</v>
      </c>
      <c r="BI25">
        <v>6</v>
      </c>
      <c r="BJ25" t="s">
        <v>648</v>
      </c>
      <c r="BK25" t="s">
        <v>97</v>
      </c>
      <c r="BL25" t="s">
        <v>648</v>
      </c>
      <c r="BM25" t="s">
        <v>649</v>
      </c>
      <c r="BN25">
        <v>32963482</v>
      </c>
      <c r="BO25" t="s">
        <v>650</v>
      </c>
      <c r="BP25" t="s">
        <v>74</v>
      </c>
      <c r="BQ25" t="s">
        <v>74</v>
      </c>
      <c r="BR25" t="s">
        <v>100</v>
      </c>
      <c r="BS25" t="s">
        <v>651</v>
      </c>
      <c r="BT25" t="str">
        <f>HYPERLINK("https%3A%2F%2Fwww.webofscience.com%2Fwos%2Fwoscc%2Ffull-record%2FWOS:000580392100008","View Full Record in Web of Science")</f>
        <v>View Full Record in Web of Science</v>
      </c>
    </row>
    <row r="26" spans="1:72" x14ac:dyDescent="0.25">
      <c r="A26" t="s">
        <v>72</v>
      </c>
      <c r="B26" t="s">
        <v>652</v>
      </c>
      <c r="C26" t="s">
        <v>74</v>
      </c>
      <c r="D26" t="s">
        <v>74</v>
      </c>
      <c r="E26" t="s">
        <v>74</v>
      </c>
      <c r="F26" t="s">
        <v>653</v>
      </c>
      <c r="G26" t="s">
        <v>74</v>
      </c>
      <c r="H26" t="s">
        <v>74</v>
      </c>
      <c r="I26" t="s">
        <v>654</v>
      </c>
      <c r="J26" t="s">
        <v>281</v>
      </c>
      <c r="K26" t="s">
        <v>74</v>
      </c>
      <c r="L26" t="s">
        <v>74</v>
      </c>
      <c r="M26" t="s">
        <v>79</v>
      </c>
      <c r="N26" t="s">
        <v>80</v>
      </c>
      <c r="O26" t="s">
        <v>74</v>
      </c>
      <c r="P26" t="s">
        <v>74</v>
      </c>
      <c r="Q26" t="s">
        <v>74</v>
      </c>
      <c r="R26" t="s">
        <v>74</v>
      </c>
      <c r="S26" t="s">
        <v>74</v>
      </c>
      <c r="T26" t="s">
        <v>655</v>
      </c>
      <c r="U26" t="s">
        <v>656</v>
      </c>
      <c r="V26" t="s">
        <v>657</v>
      </c>
      <c r="W26" t="s">
        <v>658</v>
      </c>
      <c r="X26" t="s">
        <v>659</v>
      </c>
      <c r="Y26" t="s">
        <v>660</v>
      </c>
      <c r="Z26" t="s">
        <v>661</v>
      </c>
      <c r="AA26" t="s">
        <v>662</v>
      </c>
      <c r="AB26" t="s">
        <v>663</v>
      </c>
      <c r="AC26" t="s">
        <v>74</v>
      </c>
      <c r="AD26" t="s">
        <v>74</v>
      </c>
      <c r="AE26" t="s">
        <v>74</v>
      </c>
      <c r="AF26" t="s">
        <v>74</v>
      </c>
      <c r="AG26">
        <v>42</v>
      </c>
      <c r="AH26">
        <v>3</v>
      </c>
      <c r="AI26">
        <v>3</v>
      </c>
      <c r="AJ26">
        <v>1</v>
      </c>
      <c r="AK26">
        <v>3</v>
      </c>
      <c r="AL26" t="s">
        <v>114</v>
      </c>
      <c r="AM26" t="s">
        <v>115</v>
      </c>
      <c r="AN26" t="s">
        <v>116</v>
      </c>
      <c r="AO26" t="s">
        <v>74</v>
      </c>
      <c r="AP26" t="s">
        <v>294</v>
      </c>
      <c r="AQ26" t="s">
        <v>74</v>
      </c>
      <c r="AR26" t="s">
        <v>295</v>
      </c>
      <c r="AS26" t="s">
        <v>296</v>
      </c>
      <c r="AT26" t="s">
        <v>439</v>
      </c>
      <c r="AU26">
        <v>2020</v>
      </c>
      <c r="AV26">
        <v>12</v>
      </c>
      <c r="AW26">
        <v>16</v>
      </c>
      <c r="AX26" t="s">
        <v>74</v>
      </c>
      <c r="AY26" t="s">
        <v>74</v>
      </c>
      <c r="AZ26" t="s">
        <v>74</v>
      </c>
      <c r="BA26" t="s">
        <v>74</v>
      </c>
      <c r="BB26" t="s">
        <v>74</v>
      </c>
      <c r="BC26" t="s">
        <v>74</v>
      </c>
      <c r="BD26">
        <v>6567</v>
      </c>
      <c r="BE26" t="s">
        <v>664</v>
      </c>
      <c r="BF26" t="str">
        <f>HYPERLINK("http://dx.doi.org/10.3390/su12166567","http://dx.doi.org/10.3390/su12166567")</f>
        <v>http://dx.doi.org/10.3390/su12166567</v>
      </c>
      <c r="BG26" t="s">
        <v>74</v>
      </c>
      <c r="BH26" t="s">
        <v>74</v>
      </c>
      <c r="BI26">
        <v>14</v>
      </c>
      <c r="BJ26" t="s">
        <v>299</v>
      </c>
      <c r="BK26" t="s">
        <v>300</v>
      </c>
      <c r="BL26" t="s">
        <v>301</v>
      </c>
      <c r="BM26" t="s">
        <v>665</v>
      </c>
      <c r="BN26" t="s">
        <v>74</v>
      </c>
      <c r="BO26" t="s">
        <v>666</v>
      </c>
      <c r="BP26" t="s">
        <v>74</v>
      </c>
      <c r="BQ26" t="s">
        <v>74</v>
      </c>
      <c r="BR26" t="s">
        <v>100</v>
      </c>
      <c r="BS26" t="s">
        <v>667</v>
      </c>
      <c r="BT26" t="str">
        <f>HYPERLINK("https%3A%2F%2Fwww.webofscience.com%2Fwos%2Fwoscc%2Ffull-record%2FWOS:000579601100001","View Full Record in Web of Science")</f>
        <v>View Full Record in Web of Science</v>
      </c>
    </row>
    <row r="27" spans="1:72" x14ac:dyDescent="0.25">
      <c r="A27" t="s">
        <v>72</v>
      </c>
      <c r="B27" t="s">
        <v>668</v>
      </c>
      <c r="C27" t="s">
        <v>74</v>
      </c>
      <c r="D27" t="s">
        <v>74</v>
      </c>
      <c r="E27" t="s">
        <v>74</v>
      </c>
      <c r="F27" t="s">
        <v>669</v>
      </c>
      <c r="G27" t="s">
        <v>74</v>
      </c>
      <c r="H27" t="s">
        <v>74</v>
      </c>
      <c r="I27" t="s">
        <v>670</v>
      </c>
      <c r="J27" t="s">
        <v>585</v>
      </c>
      <c r="K27" t="s">
        <v>74</v>
      </c>
      <c r="L27" t="s">
        <v>74</v>
      </c>
      <c r="M27" t="s">
        <v>79</v>
      </c>
      <c r="N27" t="s">
        <v>80</v>
      </c>
      <c r="O27" t="s">
        <v>74</v>
      </c>
      <c r="P27" t="s">
        <v>74</v>
      </c>
      <c r="Q27" t="s">
        <v>74</v>
      </c>
      <c r="R27" t="s">
        <v>74</v>
      </c>
      <c r="S27" t="s">
        <v>74</v>
      </c>
      <c r="T27" t="s">
        <v>671</v>
      </c>
      <c r="U27" t="s">
        <v>74</v>
      </c>
      <c r="V27" t="s">
        <v>672</v>
      </c>
      <c r="W27" t="s">
        <v>673</v>
      </c>
      <c r="X27" t="s">
        <v>674</v>
      </c>
      <c r="Y27" t="s">
        <v>675</v>
      </c>
      <c r="Z27" t="s">
        <v>676</v>
      </c>
      <c r="AA27" t="s">
        <v>677</v>
      </c>
      <c r="AB27" t="s">
        <v>678</v>
      </c>
      <c r="AC27" t="s">
        <v>74</v>
      </c>
      <c r="AD27" t="s">
        <v>74</v>
      </c>
      <c r="AE27" t="s">
        <v>74</v>
      </c>
      <c r="AF27" t="s">
        <v>74</v>
      </c>
      <c r="AG27">
        <v>14</v>
      </c>
      <c r="AH27">
        <v>5</v>
      </c>
      <c r="AI27">
        <v>5</v>
      </c>
      <c r="AJ27">
        <v>1</v>
      </c>
      <c r="AK27">
        <v>1</v>
      </c>
      <c r="AL27" t="s">
        <v>593</v>
      </c>
      <c r="AM27" t="s">
        <v>594</v>
      </c>
      <c r="AN27" t="s">
        <v>595</v>
      </c>
      <c r="AO27" t="s">
        <v>596</v>
      </c>
      <c r="AP27" t="s">
        <v>74</v>
      </c>
      <c r="AQ27" t="s">
        <v>74</v>
      </c>
      <c r="AR27" t="s">
        <v>597</v>
      </c>
      <c r="AS27" t="s">
        <v>598</v>
      </c>
      <c r="AT27" t="s">
        <v>679</v>
      </c>
      <c r="AU27">
        <v>2020</v>
      </c>
      <c r="AV27">
        <v>7</v>
      </c>
      <c r="AW27" t="s">
        <v>74</v>
      </c>
      <c r="AX27" t="s">
        <v>74</v>
      </c>
      <c r="AY27" t="s">
        <v>74</v>
      </c>
      <c r="AZ27" t="s">
        <v>457</v>
      </c>
      <c r="BA27" t="s">
        <v>74</v>
      </c>
      <c r="BB27">
        <v>493</v>
      </c>
      <c r="BC27">
        <v>507</v>
      </c>
      <c r="BD27" t="s">
        <v>74</v>
      </c>
      <c r="BE27" t="s">
        <v>74</v>
      </c>
      <c r="BF27" t="s">
        <v>74</v>
      </c>
      <c r="BG27" t="s">
        <v>74</v>
      </c>
      <c r="BH27" t="s">
        <v>74</v>
      </c>
      <c r="BI27">
        <v>15</v>
      </c>
      <c r="BJ27" t="s">
        <v>600</v>
      </c>
      <c r="BK27" t="s">
        <v>97</v>
      </c>
      <c r="BL27" t="s">
        <v>601</v>
      </c>
      <c r="BM27" t="s">
        <v>680</v>
      </c>
      <c r="BN27" t="s">
        <v>74</v>
      </c>
      <c r="BO27" t="s">
        <v>74</v>
      </c>
      <c r="BP27" t="s">
        <v>74</v>
      </c>
      <c r="BQ27" t="s">
        <v>74</v>
      </c>
      <c r="BR27" t="s">
        <v>100</v>
      </c>
      <c r="BS27" t="s">
        <v>681</v>
      </c>
      <c r="BT27" t="str">
        <f>HYPERLINK("https%3A%2F%2Fwww.webofscience.com%2Fwos%2Fwoscc%2Ffull-record%2FWOS:000572945800040","View Full Record in Web of Science")</f>
        <v>View Full Record in Web of Science</v>
      </c>
    </row>
    <row r="28" spans="1:72" x14ac:dyDescent="0.25">
      <c r="A28" t="s">
        <v>72</v>
      </c>
      <c r="B28" t="s">
        <v>682</v>
      </c>
      <c r="C28" t="s">
        <v>74</v>
      </c>
      <c r="D28" t="s">
        <v>74</v>
      </c>
      <c r="E28" t="s">
        <v>74</v>
      </c>
      <c r="F28" t="s">
        <v>683</v>
      </c>
      <c r="G28" t="s">
        <v>74</v>
      </c>
      <c r="H28" t="s">
        <v>74</v>
      </c>
      <c r="I28" t="s">
        <v>684</v>
      </c>
      <c r="J28" t="s">
        <v>685</v>
      </c>
      <c r="K28" t="s">
        <v>74</v>
      </c>
      <c r="L28" t="s">
        <v>74</v>
      </c>
      <c r="M28" t="s">
        <v>79</v>
      </c>
      <c r="N28" t="s">
        <v>80</v>
      </c>
      <c r="O28" t="s">
        <v>74</v>
      </c>
      <c r="P28" t="s">
        <v>74</v>
      </c>
      <c r="Q28" t="s">
        <v>74</v>
      </c>
      <c r="R28" t="s">
        <v>74</v>
      </c>
      <c r="S28" t="s">
        <v>74</v>
      </c>
      <c r="T28" t="s">
        <v>686</v>
      </c>
      <c r="U28" t="s">
        <v>687</v>
      </c>
      <c r="V28" t="s">
        <v>688</v>
      </c>
      <c r="W28" t="s">
        <v>689</v>
      </c>
      <c r="X28" t="s">
        <v>690</v>
      </c>
      <c r="Y28" t="s">
        <v>691</v>
      </c>
      <c r="Z28" t="s">
        <v>692</v>
      </c>
      <c r="AA28" t="s">
        <v>693</v>
      </c>
      <c r="AB28" t="s">
        <v>694</v>
      </c>
      <c r="AC28" t="s">
        <v>695</v>
      </c>
      <c r="AD28" t="s">
        <v>695</v>
      </c>
      <c r="AE28" t="s">
        <v>696</v>
      </c>
      <c r="AF28" t="s">
        <v>74</v>
      </c>
      <c r="AG28">
        <v>46</v>
      </c>
      <c r="AH28">
        <v>4</v>
      </c>
      <c r="AI28">
        <v>4</v>
      </c>
      <c r="AJ28">
        <v>0</v>
      </c>
      <c r="AK28">
        <v>6</v>
      </c>
      <c r="AL28" t="s">
        <v>697</v>
      </c>
      <c r="AM28" t="s">
        <v>214</v>
      </c>
      <c r="AN28" t="s">
        <v>698</v>
      </c>
      <c r="AO28" t="s">
        <v>699</v>
      </c>
      <c r="AP28" t="s">
        <v>700</v>
      </c>
      <c r="AQ28" t="s">
        <v>74</v>
      </c>
      <c r="AR28" t="s">
        <v>701</v>
      </c>
      <c r="AS28" t="s">
        <v>702</v>
      </c>
      <c r="AT28" t="s">
        <v>393</v>
      </c>
      <c r="AU28">
        <v>2021</v>
      </c>
      <c r="AV28">
        <v>28</v>
      </c>
      <c r="AW28">
        <v>1</v>
      </c>
      <c r="AX28" t="s">
        <v>74</v>
      </c>
      <c r="AY28" t="s">
        <v>74</v>
      </c>
      <c r="AZ28" t="s">
        <v>457</v>
      </c>
      <c r="BA28" t="s">
        <v>74</v>
      </c>
      <c r="BB28">
        <v>26</v>
      </c>
      <c r="BC28">
        <v>35</v>
      </c>
      <c r="BD28" t="s">
        <v>74</v>
      </c>
      <c r="BE28" t="s">
        <v>703</v>
      </c>
      <c r="BF28" t="str">
        <f>HYPERLINK("http://dx.doi.org/10.1080/09687637.2020.1763917","http://dx.doi.org/10.1080/09687637.2020.1763917")</f>
        <v>http://dx.doi.org/10.1080/09687637.2020.1763917</v>
      </c>
      <c r="BG28" t="s">
        <v>74</v>
      </c>
      <c r="BH28" t="s">
        <v>704</v>
      </c>
      <c r="BI28">
        <v>10</v>
      </c>
      <c r="BJ28" t="s">
        <v>353</v>
      </c>
      <c r="BK28" t="s">
        <v>224</v>
      </c>
      <c r="BL28" t="s">
        <v>353</v>
      </c>
      <c r="BM28" t="s">
        <v>705</v>
      </c>
      <c r="BN28" t="s">
        <v>74</v>
      </c>
      <c r="BO28" t="s">
        <v>706</v>
      </c>
      <c r="BP28" t="s">
        <v>74</v>
      </c>
      <c r="BQ28" t="s">
        <v>74</v>
      </c>
      <c r="BR28" t="s">
        <v>100</v>
      </c>
      <c r="BS28" t="s">
        <v>707</v>
      </c>
      <c r="BT28" t="str">
        <f>HYPERLINK("https%3A%2F%2Fwww.webofscience.com%2Fwos%2Fwoscc%2Ffull-record%2FWOS:000543925200001","View Full Record in Web of Science")</f>
        <v>View Full Record in Web of Science</v>
      </c>
    </row>
    <row r="29" spans="1:72" x14ac:dyDescent="0.25">
      <c r="A29" t="s">
        <v>72</v>
      </c>
      <c r="B29" t="s">
        <v>708</v>
      </c>
      <c r="C29" t="s">
        <v>74</v>
      </c>
      <c r="D29" t="s">
        <v>74</v>
      </c>
      <c r="E29" t="s">
        <v>74</v>
      </c>
      <c r="F29" t="s">
        <v>709</v>
      </c>
      <c r="G29" t="s">
        <v>74</v>
      </c>
      <c r="H29" t="s">
        <v>74</v>
      </c>
      <c r="I29" t="s">
        <v>710</v>
      </c>
      <c r="J29" t="s">
        <v>711</v>
      </c>
      <c r="K29" t="s">
        <v>74</v>
      </c>
      <c r="L29" t="s">
        <v>74</v>
      </c>
      <c r="M29" t="s">
        <v>79</v>
      </c>
      <c r="N29" t="s">
        <v>80</v>
      </c>
      <c r="O29" t="s">
        <v>74</v>
      </c>
      <c r="P29" t="s">
        <v>74</v>
      </c>
      <c r="Q29" t="s">
        <v>74</v>
      </c>
      <c r="R29" t="s">
        <v>74</v>
      </c>
      <c r="S29" t="s">
        <v>74</v>
      </c>
      <c r="T29" t="s">
        <v>712</v>
      </c>
      <c r="U29" t="s">
        <v>713</v>
      </c>
      <c r="V29" t="s">
        <v>714</v>
      </c>
      <c r="W29" t="s">
        <v>715</v>
      </c>
      <c r="X29" t="s">
        <v>716</v>
      </c>
      <c r="Y29" t="s">
        <v>717</v>
      </c>
      <c r="Z29" t="s">
        <v>718</v>
      </c>
      <c r="AA29" t="s">
        <v>719</v>
      </c>
      <c r="AB29" t="s">
        <v>720</v>
      </c>
      <c r="AC29" t="s">
        <v>74</v>
      </c>
      <c r="AD29" t="s">
        <v>74</v>
      </c>
      <c r="AE29" t="s">
        <v>74</v>
      </c>
      <c r="AF29" t="s">
        <v>74</v>
      </c>
      <c r="AG29">
        <v>29</v>
      </c>
      <c r="AH29">
        <v>20</v>
      </c>
      <c r="AI29">
        <v>20</v>
      </c>
      <c r="AJ29">
        <v>0</v>
      </c>
      <c r="AK29">
        <v>1</v>
      </c>
      <c r="AL29" t="s">
        <v>114</v>
      </c>
      <c r="AM29" t="s">
        <v>115</v>
      </c>
      <c r="AN29" t="s">
        <v>116</v>
      </c>
      <c r="AO29" t="s">
        <v>74</v>
      </c>
      <c r="AP29" t="s">
        <v>721</v>
      </c>
      <c r="AQ29" t="s">
        <v>74</v>
      </c>
      <c r="AR29" t="s">
        <v>722</v>
      </c>
      <c r="AS29" t="s">
        <v>723</v>
      </c>
      <c r="AT29" t="s">
        <v>724</v>
      </c>
      <c r="AU29">
        <v>2020</v>
      </c>
      <c r="AV29">
        <v>17</v>
      </c>
      <c r="AW29">
        <v>12</v>
      </c>
      <c r="AX29" t="s">
        <v>74</v>
      </c>
      <c r="AY29" t="s">
        <v>74</v>
      </c>
      <c r="AZ29" t="s">
        <v>74</v>
      </c>
      <c r="BA29" t="s">
        <v>74</v>
      </c>
      <c r="BB29" t="s">
        <v>74</v>
      </c>
      <c r="BC29" t="s">
        <v>74</v>
      </c>
      <c r="BD29">
        <v>4565</v>
      </c>
      <c r="BE29" t="s">
        <v>725</v>
      </c>
      <c r="BF29" t="str">
        <f>HYPERLINK("http://dx.doi.org/10.3390/ijerph17124565","http://dx.doi.org/10.3390/ijerph17124565")</f>
        <v>http://dx.doi.org/10.3390/ijerph17124565</v>
      </c>
      <c r="BG29" t="s">
        <v>74</v>
      </c>
      <c r="BH29" t="s">
        <v>74</v>
      </c>
      <c r="BI29">
        <v>14</v>
      </c>
      <c r="BJ29" t="s">
        <v>726</v>
      </c>
      <c r="BK29" t="s">
        <v>300</v>
      </c>
      <c r="BL29" t="s">
        <v>727</v>
      </c>
      <c r="BM29" t="s">
        <v>728</v>
      </c>
      <c r="BN29">
        <v>32599943</v>
      </c>
      <c r="BO29" t="s">
        <v>666</v>
      </c>
      <c r="BP29" t="s">
        <v>74</v>
      </c>
      <c r="BQ29" t="s">
        <v>74</v>
      </c>
      <c r="BR29" t="s">
        <v>100</v>
      </c>
      <c r="BS29" t="s">
        <v>729</v>
      </c>
      <c r="BT29" t="str">
        <f>HYPERLINK("https%3A%2F%2Fwww.webofscience.com%2Fwos%2Fwoscc%2Ffull-record%2FWOS:000553882000001","View Full Record in Web of Science")</f>
        <v>View Full Record in Web of Science</v>
      </c>
    </row>
    <row r="30" spans="1:72" x14ac:dyDescent="0.25">
      <c r="A30" t="s">
        <v>72</v>
      </c>
      <c r="B30" t="s">
        <v>730</v>
      </c>
      <c r="C30" t="s">
        <v>74</v>
      </c>
      <c r="D30" t="s">
        <v>74</v>
      </c>
      <c r="E30" t="s">
        <v>74</v>
      </c>
      <c r="F30" t="s">
        <v>731</v>
      </c>
      <c r="G30" t="s">
        <v>74</v>
      </c>
      <c r="H30" t="s">
        <v>74</v>
      </c>
      <c r="I30" t="s">
        <v>732</v>
      </c>
      <c r="J30" t="s">
        <v>733</v>
      </c>
      <c r="K30" t="s">
        <v>74</v>
      </c>
      <c r="L30" t="s">
        <v>74</v>
      </c>
      <c r="M30" t="s">
        <v>79</v>
      </c>
      <c r="N30" t="s">
        <v>80</v>
      </c>
      <c r="O30" t="s">
        <v>74</v>
      </c>
      <c r="P30" t="s">
        <v>74</v>
      </c>
      <c r="Q30" t="s">
        <v>74</v>
      </c>
      <c r="R30" t="s">
        <v>74</v>
      </c>
      <c r="S30" t="s">
        <v>74</v>
      </c>
      <c r="T30" t="s">
        <v>734</v>
      </c>
      <c r="U30" t="s">
        <v>735</v>
      </c>
      <c r="V30" t="s">
        <v>736</v>
      </c>
      <c r="W30" t="s">
        <v>737</v>
      </c>
      <c r="X30" t="s">
        <v>738</v>
      </c>
      <c r="Y30" t="s">
        <v>739</v>
      </c>
      <c r="Z30" t="s">
        <v>740</v>
      </c>
      <c r="AA30" t="s">
        <v>74</v>
      </c>
      <c r="AB30" t="s">
        <v>741</v>
      </c>
      <c r="AC30" t="s">
        <v>742</v>
      </c>
      <c r="AD30" t="s">
        <v>742</v>
      </c>
      <c r="AE30" t="s">
        <v>743</v>
      </c>
      <c r="AF30" t="s">
        <v>74</v>
      </c>
      <c r="AG30">
        <v>97</v>
      </c>
      <c r="AH30">
        <v>4</v>
      </c>
      <c r="AI30">
        <v>4</v>
      </c>
      <c r="AJ30">
        <v>3</v>
      </c>
      <c r="AK30">
        <v>10</v>
      </c>
      <c r="AL30" t="s">
        <v>744</v>
      </c>
      <c r="AM30" t="s">
        <v>745</v>
      </c>
      <c r="AN30" t="s">
        <v>746</v>
      </c>
      <c r="AO30" t="s">
        <v>747</v>
      </c>
      <c r="AP30" t="s">
        <v>74</v>
      </c>
      <c r="AQ30" t="s">
        <v>74</v>
      </c>
      <c r="AR30" t="s">
        <v>733</v>
      </c>
      <c r="AS30" t="s">
        <v>748</v>
      </c>
      <c r="AT30" t="s">
        <v>749</v>
      </c>
      <c r="AU30">
        <v>2020</v>
      </c>
      <c r="AV30">
        <v>8</v>
      </c>
      <c r="AW30" t="s">
        <v>74</v>
      </c>
      <c r="AX30" t="s">
        <v>74</v>
      </c>
      <c r="AY30" t="s">
        <v>74</v>
      </c>
      <c r="AZ30" t="s">
        <v>74</v>
      </c>
      <c r="BA30" t="s">
        <v>74</v>
      </c>
      <c r="BB30" t="s">
        <v>74</v>
      </c>
      <c r="BC30" t="s">
        <v>74</v>
      </c>
      <c r="BD30" t="s">
        <v>750</v>
      </c>
      <c r="BE30" t="s">
        <v>751</v>
      </c>
      <c r="BF30" t="str">
        <f>HYPERLINK("http://dx.doi.org/10.7717/peerj.8875","http://dx.doi.org/10.7717/peerj.8875")</f>
        <v>http://dx.doi.org/10.7717/peerj.8875</v>
      </c>
      <c r="BG30" t="s">
        <v>74</v>
      </c>
      <c r="BH30" t="s">
        <v>74</v>
      </c>
      <c r="BI30">
        <v>25</v>
      </c>
      <c r="BJ30" t="s">
        <v>752</v>
      </c>
      <c r="BK30" t="s">
        <v>300</v>
      </c>
      <c r="BL30" t="s">
        <v>753</v>
      </c>
      <c r="BM30" t="s">
        <v>754</v>
      </c>
      <c r="BN30">
        <v>32296604</v>
      </c>
      <c r="BO30" t="s">
        <v>666</v>
      </c>
      <c r="BP30" t="s">
        <v>74</v>
      </c>
      <c r="BQ30" t="s">
        <v>74</v>
      </c>
      <c r="BR30" t="s">
        <v>100</v>
      </c>
      <c r="BS30" t="s">
        <v>755</v>
      </c>
      <c r="BT30" t="str">
        <f>HYPERLINK("https%3A%2F%2Fwww.webofscience.com%2Fwos%2Fwoscc%2Ffull-record%2FWOS:000524530100006","View Full Record in Web of Science")</f>
        <v>View Full Record in Web of Science</v>
      </c>
    </row>
    <row r="31" spans="1:72" x14ac:dyDescent="0.25">
      <c r="A31" t="s">
        <v>72</v>
      </c>
      <c r="B31" t="s">
        <v>756</v>
      </c>
      <c r="C31" t="s">
        <v>74</v>
      </c>
      <c r="D31" t="s">
        <v>74</v>
      </c>
      <c r="E31" t="s">
        <v>74</v>
      </c>
      <c r="F31" t="s">
        <v>757</v>
      </c>
      <c r="G31" t="s">
        <v>74</v>
      </c>
      <c r="H31" t="s">
        <v>74</v>
      </c>
      <c r="I31" t="s">
        <v>758</v>
      </c>
      <c r="J31" t="s">
        <v>759</v>
      </c>
      <c r="K31" t="s">
        <v>74</v>
      </c>
      <c r="L31" t="s">
        <v>74</v>
      </c>
      <c r="M31" t="s">
        <v>79</v>
      </c>
      <c r="N31" t="s">
        <v>80</v>
      </c>
      <c r="O31" t="s">
        <v>74</v>
      </c>
      <c r="P31" t="s">
        <v>74</v>
      </c>
      <c r="Q31" t="s">
        <v>74</v>
      </c>
      <c r="R31" t="s">
        <v>74</v>
      </c>
      <c r="S31" t="s">
        <v>74</v>
      </c>
      <c r="T31" t="s">
        <v>760</v>
      </c>
      <c r="U31" t="s">
        <v>761</v>
      </c>
      <c r="V31" t="s">
        <v>762</v>
      </c>
      <c r="W31" t="s">
        <v>763</v>
      </c>
      <c r="X31" t="s">
        <v>764</v>
      </c>
      <c r="Y31" t="s">
        <v>765</v>
      </c>
      <c r="Z31" t="s">
        <v>766</v>
      </c>
      <c r="AA31" t="s">
        <v>767</v>
      </c>
      <c r="AB31" t="s">
        <v>768</v>
      </c>
      <c r="AC31" t="s">
        <v>74</v>
      </c>
      <c r="AD31" t="s">
        <v>74</v>
      </c>
      <c r="AE31" t="s">
        <v>74</v>
      </c>
      <c r="AF31" t="s">
        <v>74</v>
      </c>
      <c r="AG31">
        <v>65</v>
      </c>
      <c r="AH31">
        <v>2</v>
      </c>
      <c r="AI31">
        <v>2</v>
      </c>
      <c r="AJ31">
        <v>0</v>
      </c>
      <c r="AK31">
        <v>2</v>
      </c>
      <c r="AL31" t="s">
        <v>114</v>
      </c>
      <c r="AM31" t="s">
        <v>115</v>
      </c>
      <c r="AN31" t="s">
        <v>116</v>
      </c>
      <c r="AO31" t="s">
        <v>74</v>
      </c>
      <c r="AP31" t="s">
        <v>769</v>
      </c>
      <c r="AQ31" t="s">
        <v>74</v>
      </c>
      <c r="AR31" t="s">
        <v>770</v>
      </c>
      <c r="AS31" t="s">
        <v>771</v>
      </c>
      <c r="AT31" t="s">
        <v>120</v>
      </c>
      <c r="AU31">
        <v>2020</v>
      </c>
      <c r="AV31">
        <v>10</v>
      </c>
      <c r="AW31">
        <v>4</v>
      </c>
      <c r="AX31" t="s">
        <v>74</v>
      </c>
      <c r="AY31" t="s">
        <v>74</v>
      </c>
      <c r="AZ31" t="s">
        <v>74</v>
      </c>
      <c r="BA31" t="s">
        <v>74</v>
      </c>
      <c r="BB31" t="s">
        <v>74</v>
      </c>
      <c r="BC31" t="s">
        <v>74</v>
      </c>
      <c r="BD31">
        <v>74</v>
      </c>
      <c r="BE31" t="s">
        <v>772</v>
      </c>
      <c r="BF31" t="str">
        <f>HYPERLINK("http://dx.doi.org/10.3390/bs10040074","http://dx.doi.org/10.3390/bs10040074")</f>
        <v>http://dx.doi.org/10.3390/bs10040074</v>
      </c>
      <c r="BG31" t="s">
        <v>74</v>
      </c>
      <c r="BH31" t="s">
        <v>74</v>
      </c>
      <c r="BI31">
        <v>14</v>
      </c>
      <c r="BJ31" t="s">
        <v>514</v>
      </c>
      <c r="BK31" t="s">
        <v>224</v>
      </c>
      <c r="BL31" t="s">
        <v>329</v>
      </c>
      <c r="BM31" t="s">
        <v>773</v>
      </c>
      <c r="BN31">
        <v>32272631</v>
      </c>
      <c r="BO31" t="s">
        <v>149</v>
      </c>
      <c r="BP31" t="s">
        <v>74</v>
      </c>
      <c r="BQ31" t="s">
        <v>74</v>
      </c>
      <c r="BR31" t="s">
        <v>100</v>
      </c>
      <c r="BS31" t="s">
        <v>774</v>
      </c>
      <c r="BT31" t="str">
        <f>HYPERLINK("https%3A%2F%2Fwww.webofscience.com%2Fwos%2Fwoscc%2Ffull-record%2FWOS:000533879900007","View Full Record in Web of Science")</f>
        <v>View Full Record in Web of Science</v>
      </c>
    </row>
    <row r="32" spans="1:72" x14ac:dyDescent="0.25">
      <c r="A32" t="s">
        <v>72</v>
      </c>
      <c r="B32" t="s">
        <v>775</v>
      </c>
      <c r="C32" t="s">
        <v>74</v>
      </c>
      <c r="D32" t="s">
        <v>74</v>
      </c>
      <c r="E32" t="s">
        <v>74</v>
      </c>
      <c r="F32" t="s">
        <v>776</v>
      </c>
      <c r="G32" t="s">
        <v>74</v>
      </c>
      <c r="H32" t="s">
        <v>74</v>
      </c>
      <c r="I32" t="s">
        <v>777</v>
      </c>
      <c r="J32" t="s">
        <v>778</v>
      </c>
      <c r="K32" t="s">
        <v>74</v>
      </c>
      <c r="L32" t="s">
        <v>74</v>
      </c>
      <c r="M32" t="s">
        <v>79</v>
      </c>
      <c r="N32" t="s">
        <v>80</v>
      </c>
      <c r="O32" t="s">
        <v>74</v>
      </c>
      <c r="P32" t="s">
        <v>74</v>
      </c>
      <c r="Q32" t="s">
        <v>74</v>
      </c>
      <c r="R32" t="s">
        <v>74</v>
      </c>
      <c r="S32" t="s">
        <v>74</v>
      </c>
      <c r="T32" t="s">
        <v>779</v>
      </c>
      <c r="U32" t="s">
        <v>780</v>
      </c>
      <c r="V32" t="s">
        <v>781</v>
      </c>
      <c r="W32" t="s">
        <v>782</v>
      </c>
      <c r="X32" t="s">
        <v>783</v>
      </c>
      <c r="Y32" t="s">
        <v>784</v>
      </c>
      <c r="Z32" t="s">
        <v>785</v>
      </c>
      <c r="AA32" t="s">
        <v>786</v>
      </c>
      <c r="AB32" t="s">
        <v>74</v>
      </c>
      <c r="AC32" t="s">
        <v>74</v>
      </c>
      <c r="AD32" t="s">
        <v>74</v>
      </c>
      <c r="AE32" t="s">
        <v>74</v>
      </c>
      <c r="AF32" t="s">
        <v>74</v>
      </c>
      <c r="AG32">
        <v>30</v>
      </c>
      <c r="AH32">
        <v>2</v>
      </c>
      <c r="AI32">
        <v>2</v>
      </c>
      <c r="AJ32">
        <v>2</v>
      </c>
      <c r="AK32">
        <v>11</v>
      </c>
      <c r="AL32" t="s">
        <v>787</v>
      </c>
      <c r="AM32" t="s">
        <v>788</v>
      </c>
      <c r="AN32" t="s">
        <v>789</v>
      </c>
      <c r="AO32" t="s">
        <v>790</v>
      </c>
      <c r="AP32" t="s">
        <v>74</v>
      </c>
      <c r="AQ32" t="s">
        <v>74</v>
      </c>
      <c r="AR32" t="s">
        <v>791</v>
      </c>
      <c r="AS32" t="s">
        <v>792</v>
      </c>
      <c r="AT32" t="s">
        <v>74</v>
      </c>
      <c r="AU32">
        <v>2020</v>
      </c>
      <c r="AV32" t="s">
        <v>74</v>
      </c>
      <c r="AW32">
        <v>13</v>
      </c>
      <c r="AX32" t="s">
        <v>74</v>
      </c>
      <c r="AY32" t="s">
        <v>74</v>
      </c>
      <c r="AZ32" t="s">
        <v>74</v>
      </c>
      <c r="BA32" t="s">
        <v>74</v>
      </c>
      <c r="BB32">
        <v>169</v>
      </c>
      <c r="BC32">
        <v>183</v>
      </c>
      <c r="BD32" t="s">
        <v>74</v>
      </c>
      <c r="BE32" t="s">
        <v>793</v>
      </c>
      <c r="BF32" t="str">
        <f>HYPERLINK("http://dx.doi.org/10.37132/isl.v0i13.309","http://dx.doi.org/10.37132/isl.v0i13.309")</f>
        <v>http://dx.doi.org/10.37132/isl.v0i13.309</v>
      </c>
      <c r="BG32" t="s">
        <v>74</v>
      </c>
      <c r="BH32" t="s">
        <v>74</v>
      </c>
      <c r="BI32">
        <v>15</v>
      </c>
      <c r="BJ32" t="s">
        <v>794</v>
      </c>
      <c r="BK32" t="s">
        <v>97</v>
      </c>
      <c r="BL32" t="s">
        <v>794</v>
      </c>
      <c r="BM32" t="s">
        <v>795</v>
      </c>
      <c r="BN32" t="s">
        <v>74</v>
      </c>
      <c r="BO32" t="s">
        <v>796</v>
      </c>
      <c r="BP32" t="s">
        <v>74</v>
      </c>
      <c r="BQ32" t="s">
        <v>74</v>
      </c>
      <c r="BR32" t="s">
        <v>100</v>
      </c>
      <c r="BS32" t="s">
        <v>797</v>
      </c>
      <c r="BT32" t="str">
        <f>HYPERLINK("https%3A%2F%2Fwww.webofscience.com%2Fwos%2Fwoscc%2Ffull-record%2FWOS:000537219900006","View Full Record in Web of Science")</f>
        <v>View Full Record in Web of Science</v>
      </c>
    </row>
    <row r="33" spans="1:72" x14ac:dyDescent="0.25">
      <c r="A33" t="s">
        <v>72</v>
      </c>
      <c r="B33" t="s">
        <v>798</v>
      </c>
      <c r="C33" t="s">
        <v>74</v>
      </c>
      <c r="D33" t="s">
        <v>74</v>
      </c>
      <c r="E33" t="s">
        <v>74</v>
      </c>
      <c r="F33" t="s">
        <v>799</v>
      </c>
      <c r="G33" t="s">
        <v>74</v>
      </c>
      <c r="H33" t="s">
        <v>74</v>
      </c>
      <c r="I33" t="s">
        <v>800</v>
      </c>
      <c r="J33" t="s">
        <v>801</v>
      </c>
      <c r="K33" t="s">
        <v>74</v>
      </c>
      <c r="L33" t="s">
        <v>74</v>
      </c>
      <c r="M33" t="s">
        <v>79</v>
      </c>
      <c r="N33" t="s">
        <v>80</v>
      </c>
      <c r="O33" t="s">
        <v>74</v>
      </c>
      <c r="P33" t="s">
        <v>74</v>
      </c>
      <c r="Q33" t="s">
        <v>74</v>
      </c>
      <c r="R33" t="s">
        <v>74</v>
      </c>
      <c r="S33" t="s">
        <v>74</v>
      </c>
      <c r="T33" t="s">
        <v>802</v>
      </c>
      <c r="U33" t="s">
        <v>803</v>
      </c>
      <c r="V33" t="s">
        <v>804</v>
      </c>
      <c r="W33" t="s">
        <v>805</v>
      </c>
      <c r="X33" t="s">
        <v>432</v>
      </c>
      <c r="Y33" t="s">
        <v>806</v>
      </c>
      <c r="Z33" t="s">
        <v>74</v>
      </c>
      <c r="AA33" t="s">
        <v>807</v>
      </c>
      <c r="AB33" t="s">
        <v>808</v>
      </c>
      <c r="AC33" t="s">
        <v>74</v>
      </c>
      <c r="AD33" t="s">
        <v>74</v>
      </c>
      <c r="AE33" t="s">
        <v>74</v>
      </c>
      <c r="AF33" t="s">
        <v>74</v>
      </c>
      <c r="AG33">
        <v>33</v>
      </c>
      <c r="AH33">
        <v>0</v>
      </c>
      <c r="AI33">
        <v>1</v>
      </c>
      <c r="AJ33">
        <v>0</v>
      </c>
      <c r="AK33">
        <v>8</v>
      </c>
      <c r="AL33" t="s">
        <v>809</v>
      </c>
      <c r="AM33" t="s">
        <v>810</v>
      </c>
      <c r="AN33" t="s">
        <v>811</v>
      </c>
      <c r="AO33" t="s">
        <v>74</v>
      </c>
      <c r="AP33" t="s">
        <v>812</v>
      </c>
      <c r="AQ33" t="s">
        <v>74</v>
      </c>
      <c r="AR33" t="s">
        <v>813</v>
      </c>
      <c r="AS33" t="s">
        <v>814</v>
      </c>
      <c r="AT33" t="s">
        <v>74</v>
      </c>
      <c r="AU33">
        <v>2020</v>
      </c>
      <c r="AV33">
        <v>12</v>
      </c>
      <c r="AW33">
        <v>1</v>
      </c>
      <c r="AX33" t="s">
        <v>74</v>
      </c>
      <c r="AY33" t="s">
        <v>74</v>
      </c>
      <c r="AZ33" t="s">
        <v>74</v>
      </c>
      <c r="BA33" t="s">
        <v>74</v>
      </c>
      <c r="BB33">
        <v>163</v>
      </c>
      <c r="BC33">
        <v>177</v>
      </c>
      <c r="BD33" t="s">
        <v>74</v>
      </c>
      <c r="BE33" t="s">
        <v>74</v>
      </c>
      <c r="BF33" t="s">
        <v>74</v>
      </c>
      <c r="BG33" t="s">
        <v>74</v>
      </c>
      <c r="BH33" t="s">
        <v>74</v>
      </c>
      <c r="BI33">
        <v>15</v>
      </c>
      <c r="BJ33" t="s">
        <v>815</v>
      </c>
      <c r="BK33" t="s">
        <v>97</v>
      </c>
      <c r="BL33" t="s">
        <v>815</v>
      </c>
      <c r="BM33" t="s">
        <v>816</v>
      </c>
      <c r="BN33" t="s">
        <v>74</v>
      </c>
      <c r="BO33" t="s">
        <v>74</v>
      </c>
      <c r="BP33" t="s">
        <v>74</v>
      </c>
      <c r="BQ33" t="s">
        <v>74</v>
      </c>
      <c r="BR33" t="s">
        <v>100</v>
      </c>
      <c r="BS33" t="s">
        <v>817</v>
      </c>
      <c r="BT33" t="str">
        <f>HYPERLINK("https%3A%2F%2Fwww.webofscience.com%2Fwos%2Fwoscc%2Ffull-record%2FWOS:000506010400010","View Full Record in Web of Science")</f>
        <v>View Full Record in Web of Science</v>
      </c>
    </row>
    <row r="34" spans="1:72" x14ac:dyDescent="0.25">
      <c r="A34" t="s">
        <v>72</v>
      </c>
      <c r="B34" t="s">
        <v>818</v>
      </c>
      <c r="C34" t="s">
        <v>74</v>
      </c>
      <c r="D34" t="s">
        <v>74</v>
      </c>
      <c r="E34" t="s">
        <v>74</v>
      </c>
      <c r="F34" t="s">
        <v>819</v>
      </c>
      <c r="G34" t="s">
        <v>74</v>
      </c>
      <c r="H34" t="s">
        <v>74</v>
      </c>
      <c r="I34" t="s">
        <v>820</v>
      </c>
      <c r="J34" t="s">
        <v>256</v>
      </c>
      <c r="K34" t="s">
        <v>74</v>
      </c>
      <c r="L34" t="s">
        <v>74</v>
      </c>
      <c r="M34" t="s">
        <v>79</v>
      </c>
      <c r="N34" t="s">
        <v>80</v>
      </c>
      <c r="O34" t="s">
        <v>74</v>
      </c>
      <c r="P34" t="s">
        <v>74</v>
      </c>
      <c r="Q34" t="s">
        <v>74</v>
      </c>
      <c r="R34" t="s">
        <v>74</v>
      </c>
      <c r="S34" t="s">
        <v>74</v>
      </c>
      <c r="T34" t="s">
        <v>821</v>
      </c>
      <c r="U34" t="s">
        <v>822</v>
      </c>
      <c r="V34" t="s">
        <v>823</v>
      </c>
      <c r="W34" t="s">
        <v>824</v>
      </c>
      <c r="X34" t="s">
        <v>825</v>
      </c>
      <c r="Y34" t="s">
        <v>826</v>
      </c>
      <c r="Z34" t="s">
        <v>827</v>
      </c>
      <c r="AA34" t="s">
        <v>74</v>
      </c>
      <c r="AB34" t="s">
        <v>74</v>
      </c>
      <c r="AC34" t="s">
        <v>828</v>
      </c>
      <c r="AD34" t="s">
        <v>829</v>
      </c>
      <c r="AE34" t="s">
        <v>830</v>
      </c>
      <c r="AF34" t="s">
        <v>74</v>
      </c>
      <c r="AG34">
        <v>59</v>
      </c>
      <c r="AH34">
        <v>5</v>
      </c>
      <c r="AI34">
        <v>6</v>
      </c>
      <c r="AJ34">
        <v>0</v>
      </c>
      <c r="AK34">
        <v>0</v>
      </c>
      <c r="AL34" t="s">
        <v>268</v>
      </c>
      <c r="AM34" t="s">
        <v>269</v>
      </c>
      <c r="AN34" t="s">
        <v>270</v>
      </c>
      <c r="AO34" t="s">
        <v>271</v>
      </c>
      <c r="AP34" t="s">
        <v>74</v>
      </c>
      <c r="AQ34" t="s">
        <v>74</v>
      </c>
      <c r="AR34" t="s">
        <v>272</v>
      </c>
      <c r="AS34" t="s">
        <v>273</v>
      </c>
      <c r="AT34" t="s">
        <v>74</v>
      </c>
      <c r="AU34">
        <v>2020</v>
      </c>
      <c r="AV34">
        <v>77</v>
      </c>
      <c r="AW34">
        <v>5</v>
      </c>
      <c r="AX34" t="s">
        <v>74</v>
      </c>
      <c r="AY34" t="s">
        <v>74</v>
      </c>
      <c r="AZ34" t="s">
        <v>74</v>
      </c>
      <c r="BA34" t="s">
        <v>74</v>
      </c>
      <c r="BB34">
        <v>405</v>
      </c>
      <c r="BC34">
        <v>413</v>
      </c>
      <c r="BD34" t="s">
        <v>74</v>
      </c>
      <c r="BE34" t="s">
        <v>831</v>
      </c>
      <c r="BF34" t="str">
        <f>HYPERLINK("http://dx.doi.org/10.1127/anthranz/2020/1182","http://dx.doi.org/10.1127/anthranz/2020/1182")</f>
        <v>http://dx.doi.org/10.1127/anthranz/2020/1182</v>
      </c>
      <c r="BG34" t="s">
        <v>74</v>
      </c>
      <c r="BH34" t="s">
        <v>74</v>
      </c>
      <c r="BI34">
        <v>9</v>
      </c>
      <c r="BJ34" t="s">
        <v>275</v>
      </c>
      <c r="BK34" t="s">
        <v>224</v>
      </c>
      <c r="BL34" t="s">
        <v>275</v>
      </c>
      <c r="BM34" t="s">
        <v>832</v>
      </c>
      <c r="BN34">
        <v>32462172</v>
      </c>
      <c r="BO34" t="s">
        <v>650</v>
      </c>
      <c r="BP34" t="s">
        <v>74</v>
      </c>
      <c r="BQ34" t="s">
        <v>74</v>
      </c>
      <c r="BR34" t="s">
        <v>100</v>
      </c>
      <c r="BS34" t="s">
        <v>833</v>
      </c>
      <c r="BT34" t="str">
        <f>HYPERLINK("https%3A%2F%2Fwww.webofscience.com%2Fwos%2Fwoscc%2Ffull-record%2FWOS:000611985100006","View Full Record in Web of Science")</f>
        <v>View Full Record in Web of Science</v>
      </c>
    </row>
    <row r="35" spans="1:72" x14ac:dyDescent="0.25">
      <c r="A35" t="s">
        <v>72</v>
      </c>
      <c r="B35" t="s">
        <v>834</v>
      </c>
      <c r="C35" t="s">
        <v>74</v>
      </c>
      <c r="D35" t="s">
        <v>74</v>
      </c>
      <c r="E35" t="s">
        <v>74</v>
      </c>
      <c r="F35" t="s">
        <v>835</v>
      </c>
      <c r="G35" t="s">
        <v>74</v>
      </c>
      <c r="H35" t="s">
        <v>74</v>
      </c>
      <c r="I35" t="s">
        <v>836</v>
      </c>
      <c r="J35" t="s">
        <v>837</v>
      </c>
      <c r="K35" t="s">
        <v>74</v>
      </c>
      <c r="L35" t="s">
        <v>74</v>
      </c>
      <c r="M35" t="s">
        <v>79</v>
      </c>
      <c r="N35" t="s">
        <v>80</v>
      </c>
      <c r="O35" t="s">
        <v>74</v>
      </c>
      <c r="P35" t="s">
        <v>74</v>
      </c>
      <c r="Q35" t="s">
        <v>74</v>
      </c>
      <c r="R35" t="s">
        <v>74</v>
      </c>
      <c r="S35" t="s">
        <v>74</v>
      </c>
      <c r="T35" t="s">
        <v>838</v>
      </c>
      <c r="U35" t="s">
        <v>839</v>
      </c>
      <c r="V35" t="s">
        <v>840</v>
      </c>
      <c r="W35" t="s">
        <v>841</v>
      </c>
      <c r="X35" t="s">
        <v>566</v>
      </c>
      <c r="Y35" t="s">
        <v>842</v>
      </c>
      <c r="Z35" t="s">
        <v>843</v>
      </c>
      <c r="AA35" t="s">
        <v>844</v>
      </c>
      <c r="AB35" t="s">
        <v>845</v>
      </c>
      <c r="AC35" t="s">
        <v>846</v>
      </c>
      <c r="AD35" t="s">
        <v>847</v>
      </c>
      <c r="AE35" t="s">
        <v>848</v>
      </c>
      <c r="AF35" t="s">
        <v>74</v>
      </c>
      <c r="AG35">
        <v>78</v>
      </c>
      <c r="AH35">
        <v>4</v>
      </c>
      <c r="AI35">
        <v>4</v>
      </c>
      <c r="AJ35">
        <v>2</v>
      </c>
      <c r="AK35">
        <v>13</v>
      </c>
      <c r="AL35" t="s">
        <v>849</v>
      </c>
      <c r="AM35" t="s">
        <v>850</v>
      </c>
      <c r="AN35" t="s">
        <v>851</v>
      </c>
      <c r="AO35" t="s">
        <v>852</v>
      </c>
      <c r="AP35" t="s">
        <v>853</v>
      </c>
      <c r="AQ35" t="s">
        <v>74</v>
      </c>
      <c r="AR35" t="s">
        <v>854</v>
      </c>
      <c r="AS35" t="s">
        <v>855</v>
      </c>
      <c r="AT35" t="s">
        <v>486</v>
      </c>
      <c r="AU35">
        <v>2019</v>
      </c>
      <c r="AV35">
        <v>7</v>
      </c>
      <c r="AW35">
        <v>3</v>
      </c>
      <c r="AX35" t="s">
        <v>74</v>
      </c>
      <c r="AY35" t="s">
        <v>74</v>
      </c>
      <c r="AZ35" t="s">
        <v>74</v>
      </c>
      <c r="BA35" t="s">
        <v>74</v>
      </c>
      <c r="BB35">
        <v>13</v>
      </c>
      <c r="BC35">
        <v>26</v>
      </c>
      <c r="BD35" t="s">
        <v>74</v>
      </c>
      <c r="BE35" t="s">
        <v>856</v>
      </c>
      <c r="BF35" t="str">
        <f>HYPERLINK("http://dx.doi.org/10.5937/IJCRSEE1903013T","http://dx.doi.org/10.5937/IJCRSEE1903013T")</f>
        <v>http://dx.doi.org/10.5937/IJCRSEE1903013T</v>
      </c>
      <c r="BG35" t="s">
        <v>74</v>
      </c>
      <c r="BH35" t="s">
        <v>74</v>
      </c>
      <c r="BI35">
        <v>14</v>
      </c>
      <c r="BJ35" t="s">
        <v>96</v>
      </c>
      <c r="BK35" t="s">
        <v>97</v>
      </c>
      <c r="BL35" t="s">
        <v>96</v>
      </c>
      <c r="BM35" t="s">
        <v>857</v>
      </c>
      <c r="BN35" t="s">
        <v>74</v>
      </c>
      <c r="BO35" t="s">
        <v>149</v>
      </c>
      <c r="BP35" t="s">
        <v>74</v>
      </c>
      <c r="BQ35" t="s">
        <v>74</v>
      </c>
      <c r="BR35" t="s">
        <v>100</v>
      </c>
      <c r="BS35" t="s">
        <v>858</v>
      </c>
      <c r="BT35" t="str">
        <f>HYPERLINK("https%3A%2F%2Fwww.webofscience.com%2Fwos%2Fwoscc%2Ffull-record%2FWOS:000557544900003","View Full Record in Web of Science")</f>
        <v>View Full Record in Web of Science</v>
      </c>
    </row>
    <row r="36" spans="1:72" x14ac:dyDescent="0.25">
      <c r="A36" t="s">
        <v>72</v>
      </c>
      <c r="B36" t="s">
        <v>859</v>
      </c>
      <c r="C36" t="s">
        <v>74</v>
      </c>
      <c r="D36" t="s">
        <v>74</v>
      </c>
      <c r="E36" t="s">
        <v>74</v>
      </c>
      <c r="F36" t="s">
        <v>860</v>
      </c>
      <c r="G36" t="s">
        <v>74</v>
      </c>
      <c r="H36" t="s">
        <v>74</v>
      </c>
      <c r="I36" t="s">
        <v>861</v>
      </c>
      <c r="J36" t="s">
        <v>862</v>
      </c>
      <c r="K36" t="s">
        <v>74</v>
      </c>
      <c r="L36" t="s">
        <v>74</v>
      </c>
      <c r="M36" t="s">
        <v>79</v>
      </c>
      <c r="N36" t="s">
        <v>80</v>
      </c>
      <c r="O36" t="s">
        <v>74</v>
      </c>
      <c r="P36" t="s">
        <v>74</v>
      </c>
      <c r="Q36" t="s">
        <v>74</v>
      </c>
      <c r="R36" t="s">
        <v>74</v>
      </c>
      <c r="S36" t="s">
        <v>74</v>
      </c>
      <c r="T36" t="s">
        <v>863</v>
      </c>
      <c r="U36" t="s">
        <v>864</v>
      </c>
      <c r="V36" t="s">
        <v>865</v>
      </c>
      <c r="W36" t="s">
        <v>866</v>
      </c>
      <c r="X36" t="s">
        <v>566</v>
      </c>
      <c r="Y36" t="s">
        <v>867</v>
      </c>
      <c r="Z36" t="s">
        <v>868</v>
      </c>
      <c r="AA36" t="s">
        <v>869</v>
      </c>
      <c r="AB36" t="s">
        <v>870</v>
      </c>
      <c r="AC36" t="s">
        <v>74</v>
      </c>
      <c r="AD36" t="s">
        <v>74</v>
      </c>
      <c r="AE36" t="s">
        <v>74</v>
      </c>
      <c r="AF36" t="s">
        <v>74</v>
      </c>
      <c r="AG36">
        <v>53</v>
      </c>
      <c r="AH36">
        <v>2</v>
      </c>
      <c r="AI36">
        <v>2</v>
      </c>
      <c r="AJ36">
        <v>0</v>
      </c>
      <c r="AK36">
        <v>5</v>
      </c>
      <c r="AL36" t="s">
        <v>871</v>
      </c>
      <c r="AM36" t="s">
        <v>872</v>
      </c>
      <c r="AN36" t="s">
        <v>873</v>
      </c>
      <c r="AO36" t="s">
        <v>874</v>
      </c>
      <c r="AP36" t="s">
        <v>74</v>
      </c>
      <c r="AQ36" t="s">
        <v>74</v>
      </c>
      <c r="AR36" t="s">
        <v>875</v>
      </c>
      <c r="AS36" t="s">
        <v>876</v>
      </c>
      <c r="AT36" t="s">
        <v>120</v>
      </c>
      <c r="AU36">
        <v>2019</v>
      </c>
      <c r="AV36">
        <v>34</v>
      </c>
      <c r="AW36">
        <v>2</v>
      </c>
      <c r="AX36" t="s">
        <v>74</v>
      </c>
      <c r="AY36" t="s">
        <v>74</v>
      </c>
      <c r="AZ36" t="s">
        <v>74</v>
      </c>
      <c r="BA36" t="s">
        <v>74</v>
      </c>
      <c r="BB36">
        <v>418</v>
      </c>
      <c r="BC36">
        <v>433</v>
      </c>
      <c r="BD36" t="s">
        <v>74</v>
      </c>
      <c r="BE36" t="s">
        <v>877</v>
      </c>
      <c r="BF36" t="str">
        <f>HYPERLINK("http://dx.doi.org/10.16986/HUJE.2018043462","http://dx.doi.org/10.16986/HUJE.2018043462")</f>
        <v>http://dx.doi.org/10.16986/HUJE.2018043462</v>
      </c>
      <c r="BG36" t="s">
        <v>74</v>
      </c>
      <c r="BH36" t="s">
        <v>74</v>
      </c>
      <c r="BI36">
        <v>16</v>
      </c>
      <c r="BJ36" t="s">
        <v>96</v>
      </c>
      <c r="BK36" t="s">
        <v>97</v>
      </c>
      <c r="BL36" t="s">
        <v>96</v>
      </c>
      <c r="BM36" t="s">
        <v>878</v>
      </c>
      <c r="BN36" t="s">
        <v>74</v>
      </c>
      <c r="BO36" t="s">
        <v>99</v>
      </c>
      <c r="BP36" t="s">
        <v>74</v>
      </c>
      <c r="BQ36" t="s">
        <v>74</v>
      </c>
      <c r="BR36" t="s">
        <v>100</v>
      </c>
      <c r="BS36" t="s">
        <v>879</v>
      </c>
      <c r="BT36" t="str">
        <f>HYPERLINK("https%3A%2F%2Fwww.webofscience.com%2Fwos%2Fwoscc%2Ffull-record%2FWOS:000466168300007","View Full Record in Web of Science")</f>
        <v>View Full Record in Web of Science</v>
      </c>
    </row>
    <row r="37" spans="1:72" x14ac:dyDescent="0.25">
      <c r="A37" t="s">
        <v>72</v>
      </c>
      <c r="B37" t="s">
        <v>880</v>
      </c>
      <c r="C37" t="s">
        <v>74</v>
      </c>
      <c r="D37" t="s">
        <v>74</v>
      </c>
      <c r="E37" t="s">
        <v>74</v>
      </c>
      <c r="F37" t="s">
        <v>881</v>
      </c>
      <c r="G37" t="s">
        <v>74</v>
      </c>
      <c r="H37" t="s">
        <v>74</v>
      </c>
      <c r="I37" t="s">
        <v>882</v>
      </c>
      <c r="J37" t="s">
        <v>733</v>
      </c>
      <c r="K37" t="s">
        <v>74</v>
      </c>
      <c r="L37" t="s">
        <v>74</v>
      </c>
      <c r="M37" t="s">
        <v>79</v>
      </c>
      <c r="N37" t="s">
        <v>80</v>
      </c>
      <c r="O37" t="s">
        <v>74</v>
      </c>
      <c r="P37" t="s">
        <v>74</v>
      </c>
      <c r="Q37" t="s">
        <v>74</v>
      </c>
      <c r="R37" t="s">
        <v>74</v>
      </c>
      <c r="S37" t="s">
        <v>74</v>
      </c>
      <c r="T37" t="s">
        <v>883</v>
      </c>
      <c r="U37" t="s">
        <v>884</v>
      </c>
      <c r="V37" t="s">
        <v>885</v>
      </c>
      <c r="W37" t="s">
        <v>886</v>
      </c>
      <c r="X37" t="s">
        <v>887</v>
      </c>
      <c r="Y37" t="s">
        <v>888</v>
      </c>
      <c r="Z37" t="s">
        <v>889</v>
      </c>
      <c r="AA37" t="s">
        <v>890</v>
      </c>
      <c r="AB37" t="s">
        <v>891</v>
      </c>
      <c r="AC37" t="s">
        <v>892</v>
      </c>
      <c r="AD37" t="s">
        <v>893</v>
      </c>
      <c r="AE37" t="s">
        <v>894</v>
      </c>
      <c r="AF37" t="s">
        <v>74</v>
      </c>
      <c r="AG37">
        <v>82</v>
      </c>
      <c r="AH37">
        <v>6</v>
      </c>
      <c r="AI37">
        <v>6</v>
      </c>
      <c r="AJ37">
        <v>1</v>
      </c>
      <c r="AK37">
        <v>5</v>
      </c>
      <c r="AL37" t="s">
        <v>744</v>
      </c>
      <c r="AM37" t="s">
        <v>745</v>
      </c>
      <c r="AN37" t="s">
        <v>746</v>
      </c>
      <c r="AO37" t="s">
        <v>747</v>
      </c>
      <c r="AP37" t="s">
        <v>74</v>
      </c>
      <c r="AQ37" t="s">
        <v>74</v>
      </c>
      <c r="AR37" t="s">
        <v>733</v>
      </c>
      <c r="AS37" t="s">
        <v>748</v>
      </c>
      <c r="AT37" t="s">
        <v>895</v>
      </c>
      <c r="AU37">
        <v>2019</v>
      </c>
      <c r="AV37">
        <v>7</v>
      </c>
      <c r="AW37" t="s">
        <v>74</v>
      </c>
      <c r="AX37" t="s">
        <v>74</v>
      </c>
      <c r="AY37" t="s">
        <v>74</v>
      </c>
      <c r="AZ37" t="s">
        <v>74</v>
      </c>
      <c r="BA37" t="s">
        <v>74</v>
      </c>
      <c r="BB37" t="s">
        <v>74</v>
      </c>
      <c r="BC37" t="s">
        <v>74</v>
      </c>
      <c r="BD37" t="s">
        <v>896</v>
      </c>
      <c r="BE37" t="s">
        <v>897</v>
      </c>
      <c r="BF37" t="str">
        <f>HYPERLINK("http://dx.doi.org/10.7717/peerj.6433","http://dx.doi.org/10.7717/peerj.6433")</f>
        <v>http://dx.doi.org/10.7717/peerj.6433</v>
      </c>
      <c r="BG37" t="s">
        <v>74</v>
      </c>
      <c r="BH37" t="s">
        <v>74</v>
      </c>
      <c r="BI37">
        <v>24</v>
      </c>
      <c r="BJ37" t="s">
        <v>752</v>
      </c>
      <c r="BK37" t="s">
        <v>300</v>
      </c>
      <c r="BL37" t="s">
        <v>753</v>
      </c>
      <c r="BM37" t="s">
        <v>898</v>
      </c>
      <c r="BN37">
        <v>30809442</v>
      </c>
      <c r="BO37" t="s">
        <v>899</v>
      </c>
      <c r="BP37" t="s">
        <v>74</v>
      </c>
      <c r="BQ37" t="s">
        <v>74</v>
      </c>
      <c r="BR37" t="s">
        <v>100</v>
      </c>
      <c r="BS37" t="s">
        <v>900</v>
      </c>
      <c r="BT37" t="str">
        <f>HYPERLINK("https%3A%2F%2Fwww.webofscience.com%2Fwos%2Fwoscc%2Ffull-record%2FWOS:000459240200006","View Full Record in Web of Science")</f>
        <v>View Full Record in Web of Science</v>
      </c>
    </row>
    <row r="38" spans="1:72" x14ac:dyDescent="0.25">
      <c r="A38" t="s">
        <v>72</v>
      </c>
      <c r="B38" t="s">
        <v>901</v>
      </c>
      <c r="C38" t="s">
        <v>74</v>
      </c>
      <c r="D38" t="s">
        <v>74</v>
      </c>
      <c r="E38" t="s">
        <v>74</v>
      </c>
      <c r="F38" t="s">
        <v>902</v>
      </c>
      <c r="G38" t="s">
        <v>74</v>
      </c>
      <c r="H38" t="s">
        <v>74</v>
      </c>
      <c r="I38" t="s">
        <v>903</v>
      </c>
      <c r="J38" t="s">
        <v>904</v>
      </c>
      <c r="K38" t="s">
        <v>74</v>
      </c>
      <c r="L38" t="s">
        <v>74</v>
      </c>
      <c r="M38" t="s">
        <v>79</v>
      </c>
      <c r="N38" t="s">
        <v>80</v>
      </c>
      <c r="O38" t="s">
        <v>74</v>
      </c>
      <c r="P38" t="s">
        <v>74</v>
      </c>
      <c r="Q38" t="s">
        <v>74</v>
      </c>
      <c r="R38" t="s">
        <v>74</v>
      </c>
      <c r="S38" t="s">
        <v>74</v>
      </c>
      <c r="T38" t="s">
        <v>905</v>
      </c>
      <c r="U38" t="s">
        <v>906</v>
      </c>
      <c r="V38" t="s">
        <v>907</v>
      </c>
      <c r="W38" t="s">
        <v>908</v>
      </c>
      <c r="X38" t="s">
        <v>909</v>
      </c>
      <c r="Y38" t="s">
        <v>910</v>
      </c>
      <c r="Z38" t="s">
        <v>911</v>
      </c>
      <c r="AA38" t="s">
        <v>912</v>
      </c>
      <c r="AB38" t="s">
        <v>913</v>
      </c>
      <c r="AC38" t="s">
        <v>914</v>
      </c>
      <c r="AD38" t="s">
        <v>915</v>
      </c>
      <c r="AE38" t="s">
        <v>916</v>
      </c>
      <c r="AF38" t="s">
        <v>74</v>
      </c>
      <c r="AG38">
        <v>41</v>
      </c>
      <c r="AH38">
        <v>9</v>
      </c>
      <c r="AI38">
        <v>9</v>
      </c>
      <c r="AJ38">
        <v>0</v>
      </c>
      <c r="AK38">
        <v>9</v>
      </c>
      <c r="AL38" t="s">
        <v>917</v>
      </c>
      <c r="AM38" t="s">
        <v>745</v>
      </c>
      <c r="AN38" t="s">
        <v>918</v>
      </c>
      <c r="AO38" t="s">
        <v>919</v>
      </c>
      <c r="AP38" t="s">
        <v>920</v>
      </c>
      <c r="AQ38" t="s">
        <v>74</v>
      </c>
      <c r="AR38" t="s">
        <v>921</v>
      </c>
      <c r="AS38" t="s">
        <v>922</v>
      </c>
      <c r="AT38" t="s">
        <v>923</v>
      </c>
      <c r="AU38">
        <v>2018</v>
      </c>
      <c r="AV38">
        <v>27</v>
      </c>
      <c r="AW38">
        <v>2</v>
      </c>
      <c r="AX38" t="s">
        <v>74</v>
      </c>
      <c r="AY38" t="s">
        <v>74</v>
      </c>
      <c r="AZ38" t="s">
        <v>74</v>
      </c>
      <c r="BA38" t="s">
        <v>74</v>
      </c>
      <c r="BB38">
        <v>223</v>
      </c>
      <c r="BC38">
        <v>238</v>
      </c>
      <c r="BD38" t="s">
        <v>74</v>
      </c>
      <c r="BE38" t="s">
        <v>924</v>
      </c>
      <c r="BF38" t="str">
        <f>HYPERLINK("http://dx.doi.org/10.1177/0961463X15596705","http://dx.doi.org/10.1177/0961463X15596705")</f>
        <v>http://dx.doi.org/10.1177/0961463X15596705</v>
      </c>
      <c r="BG38" t="s">
        <v>74</v>
      </c>
      <c r="BH38" t="s">
        <v>74</v>
      </c>
      <c r="BI38">
        <v>16</v>
      </c>
      <c r="BJ38" t="s">
        <v>249</v>
      </c>
      <c r="BK38" t="s">
        <v>224</v>
      </c>
      <c r="BL38" t="s">
        <v>250</v>
      </c>
      <c r="BM38" t="s">
        <v>925</v>
      </c>
      <c r="BN38" t="s">
        <v>74</v>
      </c>
      <c r="BO38" t="s">
        <v>74</v>
      </c>
      <c r="BP38" t="s">
        <v>74</v>
      </c>
      <c r="BQ38" t="s">
        <v>74</v>
      </c>
      <c r="BR38" t="s">
        <v>100</v>
      </c>
      <c r="BS38" t="s">
        <v>926</v>
      </c>
      <c r="BT38" t="str">
        <f>HYPERLINK("https%3A%2F%2Fwww.webofscience.com%2Fwos%2Fwoscc%2Ffull-record%2FWOS:000438093500005","View Full Record in Web of Science")</f>
        <v>View Full Record in Web of Science</v>
      </c>
    </row>
    <row r="39" spans="1:72" x14ac:dyDescent="0.25">
      <c r="A39" t="s">
        <v>72</v>
      </c>
      <c r="B39" t="s">
        <v>927</v>
      </c>
      <c r="C39" t="s">
        <v>74</v>
      </c>
      <c r="D39" t="s">
        <v>74</v>
      </c>
      <c r="E39" t="s">
        <v>74</v>
      </c>
      <c r="F39" t="s">
        <v>928</v>
      </c>
      <c r="G39" t="s">
        <v>74</v>
      </c>
      <c r="H39" t="s">
        <v>74</v>
      </c>
      <c r="I39" t="s">
        <v>929</v>
      </c>
      <c r="J39" t="s">
        <v>930</v>
      </c>
      <c r="K39" t="s">
        <v>74</v>
      </c>
      <c r="L39" t="s">
        <v>74</v>
      </c>
      <c r="M39" t="s">
        <v>79</v>
      </c>
      <c r="N39" t="s">
        <v>80</v>
      </c>
      <c r="O39" t="s">
        <v>74</v>
      </c>
      <c r="P39" t="s">
        <v>74</v>
      </c>
      <c r="Q39" t="s">
        <v>74</v>
      </c>
      <c r="R39" t="s">
        <v>74</v>
      </c>
      <c r="S39" t="s">
        <v>74</v>
      </c>
      <c r="T39" t="s">
        <v>931</v>
      </c>
      <c r="U39" t="s">
        <v>932</v>
      </c>
      <c r="V39" t="s">
        <v>933</v>
      </c>
      <c r="W39" t="s">
        <v>934</v>
      </c>
      <c r="X39" t="s">
        <v>935</v>
      </c>
      <c r="Y39" t="s">
        <v>936</v>
      </c>
      <c r="Z39" t="s">
        <v>937</v>
      </c>
      <c r="AA39" t="s">
        <v>74</v>
      </c>
      <c r="AB39" t="s">
        <v>938</v>
      </c>
      <c r="AC39" t="s">
        <v>74</v>
      </c>
      <c r="AD39" t="s">
        <v>74</v>
      </c>
      <c r="AE39" t="s">
        <v>74</v>
      </c>
      <c r="AF39" t="s">
        <v>74</v>
      </c>
      <c r="AG39">
        <v>66</v>
      </c>
      <c r="AH39">
        <v>47</v>
      </c>
      <c r="AI39">
        <v>47</v>
      </c>
      <c r="AJ39">
        <v>0</v>
      </c>
      <c r="AK39">
        <v>36</v>
      </c>
      <c r="AL39" t="s">
        <v>88</v>
      </c>
      <c r="AM39" t="s">
        <v>89</v>
      </c>
      <c r="AN39" t="s">
        <v>90</v>
      </c>
      <c r="AO39" t="s">
        <v>939</v>
      </c>
      <c r="AP39" t="s">
        <v>74</v>
      </c>
      <c r="AQ39" t="s">
        <v>74</v>
      </c>
      <c r="AR39" t="s">
        <v>940</v>
      </c>
      <c r="AS39" t="s">
        <v>941</v>
      </c>
      <c r="AT39" t="s">
        <v>942</v>
      </c>
      <c r="AU39">
        <v>2018</v>
      </c>
      <c r="AV39">
        <v>9</v>
      </c>
      <c r="AW39" t="s">
        <v>74</v>
      </c>
      <c r="AX39" t="s">
        <v>74</v>
      </c>
      <c r="AY39" t="s">
        <v>74</v>
      </c>
      <c r="AZ39" t="s">
        <v>74</v>
      </c>
      <c r="BA39" t="s">
        <v>74</v>
      </c>
      <c r="BB39" t="s">
        <v>74</v>
      </c>
      <c r="BC39" t="s">
        <v>74</v>
      </c>
      <c r="BD39">
        <v>429</v>
      </c>
      <c r="BE39" t="s">
        <v>943</v>
      </c>
      <c r="BF39" t="str">
        <f>HYPERLINK("http://dx.doi.org/10.3389/fpsyg.2018.00429","http://dx.doi.org/10.3389/fpsyg.2018.00429")</f>
        <v>http://dx.doi.org/10.3389/fpsyg.2018.00429</v>
      </c>
      <c r="BG39" t="s">
        <v>74</v>
      </c>
      <c r="BH39" t="s">
        <v>74</v>
      </c>
      <c r="BI39">
        <v>11</v>
      </c>
      <c r="BJ39" t="s">
        <v>514</v>
      </c>
      <c r="BK39" t="s">
        <v>224</v>
      </c>
      <c r="BL39" t="s">
        <v>329</v>
      </c>
      <c r="BM39" t="s">
        <v>944</v>
      </c>
      <c r="BN39">
        <v>29651268</v>
      </c>
      <c r="BO39" t="s">
        <v>149</v>
      </c>
      <c r="BP39" t="s">
        <v>74</v>
      </c>
      <c r="BQ39" t="s">
        <v>74</v>
      </c>
      <c r="BR39" t="s">
        <v>100</v>
      </c>
      <c r="BS39" t="s">
        <v>945</v>
      </c>
      <c r="BT39" t="str">
        <f>HYPERLINK("https%3A%2F%2Fwww.webofscience.com%2Fwos%2Fwoscc%2Ffull-record%2FWOS:000428642700001","View Full Record in Web of Science")</f>
        <v>View Full Record in Web of Science</v>
      </c>
    </row>
    <row r="40" spans="1:72" x14ac:dyDescent="0.25">
      <c r="A40" t="s">
        <v>72</v>
      </c>
      <c r="B40" t="s">
        <v>946</v>
      </c>
      <c r="C40" t="s">
        <v>74</v>
      </c>
      <c r="D40" t="s">
        <v>74</v>
      </c>
      <c r="E40" t="s">
        <v>74</v>
      </c>
      <c r="F40" t="s">
        <v>947</v>
      </c>
      <c r="G40" t="s">
        <v>74</v>
      </c>
      <c r="H40" t="s">
        <v>74</v>
      </c>
      <c r="I40" t="s">
        <v>948</v>
      </c>
      <c r="J40" t="s">
        <v>949</v>
      </c>
      <c r="K40" t="s">
        <v>74</v>
      </c>
      <c r="L40" t="s">
        <v>74</v>
      </c>
      <c r="M40" t="s">
        <v>79</v>
      </c>
      <c r="N40" t="s">
        <v>80</v>
      </c>
      <c r="O40" t="s">
        <v>74</v>
      </c>
      <c r="P40" t="s">
        <v>74</v>
      </c>
      <c r="Q40" t="s">
        <v>74</v>
      </c>
      <c r="R40" t="s">
        <v>74</v>
      </c>
      <c r="S40" t="s">
        <v>74</v>
      </c>
      <c r="T40" t="s">
        <v>950</v>
      </c>
      <c r="U40" t="s">
        <v>951</v>
      </c>
      <c r="V40" t="s">
        <v>952</v>
      </c>
      <c r="W40" t="s">
        <v>953</v>
      </c>
      <c r="X40" t="s">
        <v>954</v>
      </c>
      <c r="Y40" t="s">
        <v>955</v>
      </c>
      <c r="Z40" t="s">
        <v>956</v>
      </c>
      <c r="AA40" t="s">
        <v>74</v>
      </c>
      <c r="AB40" t="s">
        <v>957</v>
      </c>
      <c r="AC40" t="s">
        <v>958</v>
      </c>
      <c r="AD40" t="s">
        <v>959</v>
      </c>
      <c r="AE40" t="s">
        <v>960</v>
      </c>
      <c r="AF40" t="s">
        <v>74</v>
      </c>
      <c r="AG40">
        <v>97</v>
      </c>
      <c r="AH40">
        <v>11</v>
      </c>
      <c r="AI40">
        <v>11</v>
      </c>
      <c r="AJ40">
        <v>3</v>
      </c>
      <c r="AK40">
        <v>43</v>
      </c>
      <c r="AL40" t="s">
        <v>961</v>
      </c>
      <c r="AM40" t="s">
        <v>962</v>
      </c>
      <c r="AN40" t="s">
        <v>963</v>
      </c>
      <c r="AO40" t="s">
        <v>964</v>
      </c>
      <c r="AP40" t="s">
        <v>965</v>
      </c>
      <c r="AQ40" t="s">
        <v>74</v>
      </c>
      <c r="AR40" t="s">
        <v>966</v>
      </c>
      <c r="AS40" t="s">
        <v>967</v>
      </c>
      <c r="AT40" t="s">
        <v>968</v>
      </c>
      <c r="AU40">
        <v>2018</v>
      </c>
      <c r="AV40">
        <v>27</v>
      </c>
      <c r="AW40" t="s">
        <v>74</v>
      </c>
      <c r="AX40" t="s">
        <v>74</v>
      </c>
      <c r="AY40" t="s">
        <v>74</v>
      </c>
      <c r="AZ40" t="s">
        <v>74</v>
      </c>
      <c r="BA40" t="s">
        <v>74</v>
      </c>
      <c r="BB40">
        <v>13</v>
      </c>
      <c r="BC40">
        <v>24</v>
      </c>
      <c r="BD40" t="s">
        <v>74</v>
      </c>
      <c r="BE40" t="s">
        <v>969</v>
      </c>
      <c r="BF40" t="str">
        <f>HYPERLINK("http://dx.doi.org/10.1016/j.tsc.2017.11.002","http://dx.doi.org/10.1016/j.tsc.2017.11.002")</f>
        <v>http://dx.doi.org/10.1016/j.tsc.2017.11.002</v>
      </c>
      <c r="BG40" t="s">
        <v>74</v>
      </c>
      <c r="BH40" t="s">
        <v>74</v>
      </c>
      <c r="BI40">
        <v>12</v>
      </c>
      <c r="BJ40" t="s">
        <v>96</v>
      </c>
      <c r="BK40" t="s">
        <v>224</v>
      </c>
      <c r="BL40" t="s">
        <v>96</v>
      </c>
      <c r="BM40" t="s">
        <v>970</v>
      </c>
      <c r="BN40" t="s">
        <v>74</v>
      </c>
      <c r="BO40" t="s">
        <v>74</v>
      </c>
      <c r="BP40" t="s">
        <v>74</v>
      </c>
      <c r="BQ40" t="s">
        <v>74</v>
      </c>
      <c r="BR40" t="s">
        <v>100</v>
      </c>
      <c r="BS40" t="s">
        <v>971</v>
      </c>
      <c r="BT40" t="str">
        <f>HYPERLINK("https%3A%2F%2Fwww.webofscience.com%2Fwos%2Fwoscc%2Ffull-record%2FWOS:000427552900002","View Full Record in Web of Science")</f>
        <v>View Full Record in Web of Science</v>
      </c>
    </row>
    <row r="41" spans="1:72" x14ac:dyDescent="0.25">
      <c r="A41" t="s">
        <v>72</v>
      </c>
      <c r="B41" t="s">
        <v>972</v>
      </c>
      <c r="C41" t="s">
        <v>74</v>
      </c>
      <c r="D41" t="s">
        <v>74</v>
      </c>
      <c r="E41" t="s">
        <v>74</v>
      </c>
      <c r="F41" t="s">
        <v>973</v>
      </c>
      <c r="G41" t="s">
        <v>74</v>
      </c>
      <c r="H41" t="s">
        <v>74</v>
      </c>
      <c r="I41" t="s">
        <v>974</v>
      </c>
      <c r="J41" t="s">
        <v>975</v>
      </c>
      <c r="K41" t="s">
        <v>74</v>
      </c>
      <c r="L41" t="s">
        <v>74</v>
      </c>
      <c r="M41" t="s">
        <v>79</v>
      </c>
      <c r="N41" t="s">
        <v>80</v>
      </c>
      <c r="O41" t="s">
        <v>74</v>
      </c>
      <c r="P41" t="s">
        <v>74</v>
      </c>
      <c r="Q41" t="s">
        <v>74</v>
      </c>
      <c r="R41" t="s">
        <v>74</v>
      </c>
      <c r="S41" t="s">
        <v>74</v>
      </c>
      <c r="T41" t="s">
        <v>976</v>
      </c>
      <c r="U41" t="s">
        <v>977</v>
      </c>
      <c r="V41" t="s">
        <v>978</v>
      </c>
      <c r="W41" t="s">
        <v>979</v>
      </c>
      <c r="X41" t="s">
        <v>980</v>
      </c>
      <c r="Y41" t="s">
        <v>981</v>
      </c>
      <c r="Z41" t="s">
        <v>982</v>
      </c>
      <c r="AA41" t="s">
        <v>983</v>
      </c>
      <c r="AB41" t="s">
        <v>984</v>
      </c>
      <c r="AC41" t="s">
        <v>985</v>
      </c>
      <c r="AD41" t="s">
        <v>986</v>
      </c>
      <c r="AE41" t="s">
        <v>987</v>
      </c>
      <c r="AF41" t="s">
        <v>74</v>
      </c>
      <c r="AG41">
        <v>30</v>
      </c>
      <c r="AH41">
        <v>1</v>
      </c>
      <c r="AI41">
        <v>1</v>
      </c>
      <c r="AJ41">
        <v>0</v>
      </c>
      <c r="AK41">
        <v>3</v>
      </c>
      <c r="AL41" t="s">
        <v>988</v>
      </c>
      <c r="AM41" t="s">
        <v>989</v>
      </c>
      <c r="AN41" t="s">
        <v>990</v>
      </c>
      <c r="AO41" t="s">
        <v>991</v>
      </c>
      <c r="AP41" t="s">
        <v>992</v>
      </c>
      <c r="AQ41" t="s">
        <v>74</v>
      </c>
      <c r="AR41" t="s">
        <v>993</v>
      </c>
      <c r="AS41" t="s">
        <v>994</v>
      </c>
      <c r="AT41" t="s">
        <v>297</v>
      </c>
      <c r="AU41">
        <v>2018</v>
      </c>
      <c r="AV41">
        <v>10</v>
      </c>
      <c r="AW41">
        <v>1</v>
      </c>
      <c r="AX41" t="s">
        <v>74</v>
      </c>
      <c r="AY41" t="s">
        <v>74</v>
      </c>
      <c r="AZ41" t="s">
        <v>74</v>
      </c>
      <c r="BA41" t="s">
        <v>74</v>
      </c>
      <c r="BB41">
        <v>53</v>
      </c>
      <c r="BC41">
        <v>58</v>
      </c>
      <c r="BD41" t="s">
        <v>74</v>
      </c>
      <c r="BE41" t="s">
        <v>995</v>
      </c>
      <c r="BF41" t="str">
        <f>HYPERLINK("http://dx.doi.org/10.1515/bhk-2018-0009","http://dx.doi.org/10.1515/bhk-2018-0009")</f>
        <v>http://dx.doi.org/10.1515/bhk-2018-0009</v>
      </c>
      <c r="BG41" t="s">
        <v>74</v>
      </c>
      <c r="BH41" t="s">
        <v>74</v>
      </c>
      <c r="BI41">
        <v>6</v>
      </c>
      <c r="BJ41" t="s">
        <v>372</v>
      </c>
      <c r="BK41" t="s">
        <v>97</v>
      </c>
      <c r="BL41" t="s">
        <v>372</v>
      </c>
      <c r="BM41" t="s">
        <v>996</v>
      </c>
      <c r="BN41" t="s">
        <v>74</v>
      </c>
      <c r="BO41" t="s">
        <v>99</v>
      </c>
      <c r="BP41" t="s">
        <v>74</v>
      </c>
      <c r="BQ41" t="s">
        <v>74</v>
      </c>
      <c r="BR41" t="s">
        <v>100</v>
      </c>
      <c r="BS41" t="s">
        <v>997</v>
      </c>
      <c r="BT41" t="str">
        <f>HYPERLINK("https%3A%2F%2Fwww.webofscience.com%2Fwos%2Fwoscc%2Ffull-record%2FWOS:000430839000001","View Full Record in Web of Science")</f>
        <v>View Full Record in Web of Science</v>
      </c>
    </row>
    <row r="42" spans="1:72" x14ac:dyDescent="0.25">
      <c r="A42" t="s">
        <v>72</v>
      </c>
      <c r="B42" t="s">
        <v>998</v>
      </c>
      <c r="C42" t="s">
        <v>74</v>
      </c>
      <c r="D42" t="s">
        <v>74</v>
      </c>
      <c r="E42" t="s">
        <v>74</v>
      </c>
      <c r="F42" t="s">
        <v>999</v>
      </c>
      <c r="G42" t="s">
        <v>74</v>
      </c>
      <c r="H42" t="s">
        <v>74</v>
      </c>
      <c r="I42" t="s">
        <v>1000</v>
      </c>
      <c r="J42" t="s">
        <v>1001</v>
      </c>
      <c r="K42" t="s">
        <v>74</v>
      </c>
      <c r="L42" t="s">
        <v>74</v>
      </c>
      <c r="M42" t="s">
        <v>1002</v>
      </c>
      <c r="N42" t="s">
        <v>80</v>
      </c>
      <c r="O42" t="s">
        <v>74</v>
      </c>
      <c r="P42" t="s">
        <v>74</v>
      </c>
      <c r="Q42" t="s">
        <v>74</v>
      </c>
      <c r="R42" t="s">
        <v>74</v>
      </c>
      <c r="S42" t="s">
        <v>74</v>
      </c>
      <c r="T42" t="s">
        <v>1003</v>
      </c>
      <c r="U42" t="s">
        <v>1004</v>
      </c>
      <c r="V42" t="s">
        <v>1005</v>
      </c>
      <c r="W42" t="s">
        <v>1006</v>
      </c>
      <c r="X42" t="s">
        <v>1007</v>
      </c>
      <c r="Y42" t="s">
        <v>1008</v>
      </c>
      <c r="Z42" t="s">
        <v>1009</v>
      </c>
      <c r="AA42" t="s">
        <v>74</v>
      </c>
      <c r="AB42" t="s">
        <v>1010</v>
      </c>
      <c r="AC42" t="s">
        <v>74</v>
      </c>
      <c r="AD42" t="s">
        <v>74</v>
      </c>
      <c r="AE42" t="s">
        <v>74</v>
      </c>
      <c r="AF42" t="s">
        <v>74</v>
      </c>
      <c r="AG42">
        <v>7</v>
      </c>
      <c r="AH42">
        <v>1</v>
      </c>
      <c r="AI42">
        <v>1</v>
      </c>
      <c r="AJ42">
        <v>0</v>
      </c>
      <c r="AK42">
        <v>2</v>
      </c>
      <c r="AL42" t="s">
        <v>1011</v>
      </c>
      <c r="AM42" t="s">
        <v>1012</v>
      </c>
      <c r="AN42" t="s">
        <v>1013</v>
      </c>
      <c r="AO42" t="s">
        <v>1014</v>
      </c>
      <c r="AP42" t="s">
        <v>74</v>
      </c>
      <c r="AQ42" t="s">
        <v>74</v>
      </c>
      <c r="AR42" t="s">
        <v>1015</v>
      </c>
      <c r="AS42" t="s">
        <v>1016</v>
      </c>
      <c r="AT42" t="s">
        <v>74</v>
      </c>
      <c r="AU42">
        <v>2018</v>
      </c>
      <c r="AV42">
        <v>18</v>
      </c>
      <c r="AW42">
        <v>2</v>
      </c>
      <c r="AX42" t="s">
        <v>74</v>
      </c>
      <c r="AY42" t="s">
        <v>74</v>
      </c>
      <c r="AZ42" t="s">
        <v>74</v>
      </c>
      <c r="BA42" t="s">
        <v>74</v>
      </c>
      <c r="BB42">
        <v>166</v>
      </c>
      <c r="BC42">
        <v>172</v>
      </c>
      <c r="BD42" t="s">
        <v>74</v>
      </c>
      <c r="BE42" t="s">
        <v>1017</v>
      </c>
      <c r="BF42" t="str">
        <f>HYPERLINK("http://dx.doi.org/10.15557/PiPK.2018.0019","http://dx.doi.org/10.15557/PiPK.2018.0019")</f>
        <v>http://dx.doi.org/10.15557/PiPK.2018.0019</v>
      </c>
      <c r="BG42" t="s">
        <v>74</v>
      </c>
      <c r="BH42" t="s">
        <v>74</v>
      </c>
      <c r="BI42">
        <v>7</v>
      </c>
      <c r="BJ42" t="s">
        <v>1018</v>
      </c>
      <c r="BK42" t="s">
        <v>97</v>
      </c>
      <c r="BL42" t="s">
        <v>1018</v>
      </c>
      <c r="BM42" t="s">
        <v>1019</v>
      </c>
      <c r="BN42" t="s">
        <v>74</v>
      </c>
      <c r="BO42" t="s">
        <v>1020</v>
      </c>
      <c r="BP42" t="s">
        <v>74</v>
      </c>
      <c r="BQ42" t="s">
        <v>74</v>
      </c>
      <c r="BR42" t="s">
        <v>100</v>
      </c>
      <c r="BS42" t="s">
        <v>1021</v>
      </c>
      <c r="BT42" t="str">
        <f>HYPERLINK("https%3A%2F%2Fwww.webofscience.com%2Fwos%2Fwoscc%2Ffull-record%2FWOS:000440382900005","View Full Record in Web of Science")</f>
        <v>View Full Record in Web of Science</v>
      </c>
    </row>
    <row r="43" spans="1:72" x14ac:dyDescent="0.25">
      <c r="A43" t="s">
        <v>72</v>
      </c>
      <c r="B43" t="s">
        <v>1022</v>
      </c>
      <c r="C43" t="s">
        <v>74</v>
      </c>
      <c r="D43" t="s">
        <v>74</v>
      </c>
      <c r="E43" t="s">
        <v>74</v>
      </c>
      <c r="F43" t="s">
        <v>1023</v>
      </c>
      <c r="G43" t="s">
        <v>74</v>
      </c>
      <c r="H43" t="s">
        <v>74</v>
      </c>
      <c r="I43" t="s">
        <v>1024</v>
      </c>
      <c r="J43" t="s">
        <v>359</v>
      </c>
      <c r="K43" t="s">
        <v>74</v>
      </c>
      <c r="L43" t="s">
        <v>74</v>
      </c>
      <c r="M43" t="s">
        <v>79</v>
      </c>
      <c r="N43" t="s">
        <v>80</v>
      </c>
      <c r="O43" t="s">
        <v>74</v>
      </c>
      <c r="P43" t="s">
        <v>74</v>
      </c>
      <c r="Q43" t="s">
        <v>74</v>
      </c>
      <c r="R43" t="s">
        <v>74</v>
      </c>
      <c r="S43" t="s">
        <v>74</v>
      </c>
      <c r="T43" t="s">
        <v>1025</v>
      </c>
      <c r="U43" t="s">
        <v>361</v>
      </c>
      <c r="V43" t="s">
        <v>1026</v>
      </c>
      <c r="W43" t="s">
        <v>1027</v>
      </c>
      <c r="X43" t="s">
        <v>1028</v>
      </c>
      <c r="Y43" t="s">
        <v>1029</v>
      </c>
      <c r="Z43" t="s">
        <v>1030</v>
      </c>
      <c r="AA43" t="s">
        <v>1031</v>
      </c>
      <c r="AB43" t="s">
        <v>1032</v>
      </c>
      <c r="AC43" t="s">
        <v>1033</v>
      </c>
      <c r="AD43" t="s">
        <v>1034</v>
      </c>
      <c r="AE43" t="s">
        <v>1035</v>
      </c>
      <c r="AF43" t="s">
        <v>74</v>
      </c>
      <c r="AG43">
        <v>20</v>
      </c>
      <c r="AH43">
        <v>4</v>
      </c>
      <c r="AI43">
        <v>4</v>
      </c>
      <c r="AJ43">
        <v>0</v>
      </c>
      <c r="AK43">
        <v>5</v>
      </c>
      <c r="AL43" t="s">
        <v>320</v>
      </c>
      <c r="AM43" t="s">
        <v>321</v>
      </c>
      <c r="AN43" t="s">
        <v>322</v>
      </c>
      <c r="AO43" t="s">
        <v>367</v>
      </c>
      <c r="AP43" t="s">
        <v>368</v>
      </c>
      <c r="AQ43" t="s">
        <v>74</v>
      </c>
      <c r="AR43" t="s">
        <v>369</v>
      </c>
      <c r="AS43" t="s">
        <v>370</v>
      </c>
      <c r="AT43" t="s">
        <v>74</v>
      </c>
      <c r="AU43">
        <v>2018</v>
      </c>
      <c r="AV43">
        <v>12</v>
      </c>
      <c r="AW43">
        <v>1</v>
      </c>
      <c r="AX43" t="s">
        <v>74</v>
      </c>
      <c r="AY43" t="s">
        <v>74</v>
      </c>
      <c r="AZ43" t="s">
        <v>74</v>
      </c>
      <c r="BA43" t="s">
        <v>74</v>
      </c>
      <c r="BB43">
        <v>41</v>
      </c>
      <c r="BC43">
        <v>48</v>
      </c>
      <c r="BD43" t="s">
        <v>74</v>
      </c>
      <c r="BE43" t="s">
        <v>1036</v>
      </c>
      <c r="BF43" t="str">
        <f>HYPERLINK("http://dx.doi.org/10.5114/hpc.2018.74191","http://dx.doi.org/10.5114/hpc.2018.74191")</f>
        <v>http://dx.doi.org/10.5114/hpc.2018.74191</v>
      </c>
      <c r="BG43" t="s">
        <v>74</v>
      </c>
      <c r="BH43" t="s">
        <v>74</v>
      </c>
      <c r="BI43">
        <v>8</v>
      </c>
      <c r="BJ43" t="s">
        <v>372</v>
      </c>
      <c r="BK43" t="s">
        <v>97</v>
      </c>
      <c r="BL43" t="s">
        <v>372</v>
      </c>
      <c r="BM43" t="s">
        <v>1037</v>
      </c>
      <c r="BN43" t="s">
        <v>74</v>
      </c>
      <c r="BO43" t="s">
        <v>1020</v>
      </c>
      <c r="BP43" t="s">
        <v>74</v>
      </c>
      <c r="BQ43" t="s">
        <v>74</v>
      </c>
      <c r="BR43" t="s">
        <v>100</v>
      </c>
      <c r="BS43" t="s">
        <v>1038</v>
      </c>
      <c r="BT43" t="str">
        <f>HYPERLINK("https%3A%2F%2Fwww.webofscience.com%2Fwos%2Fwoscc%2Ffull-record%2FWOS:000430459300007","View Full Record in Web of Science")</f>
        <v>View Full Record in Web of Science</v>
      </c>
    </row>
    <row r="44" spans="1:72" x14ac:dyDescent="0.25">
      <c r="A44" t="s">
        <v>72</v>
      </c>
      <c r="B44" t="s">
        <v>1039</v>
      </c>
      <c r="C44" t="s">
        <v>74</v>
      </c>
      <c r="D44" t="s">
        <v>74</v>
      </c>
      <c r="E44" t="s">
        <v>74</v>
      </c>
      <c r="F44" t="s">
        <v>1040</v>
      </c>
      <c r="G44" t="s">
        <v>74</v>
      </c>
      <c r="H44" t="s">
        <v>74</v>
      </c>
      <c r="I44" t="s">
        <v>1041</v>
      </c>
      <c r="J44" t="s">
        <v>335</v>
      </c>
      <c r="K44" t="s">
        <v>74</v>
      </c>
      <c r="L44" t="s">
        <v>74</v>
      </c>
      <c r="M44" t="s">
        <v>79</v>
      </c>
      <c r="N44" t="s">
        <v>80</v>
      </c>
      <c r="O44" t="s">
        <v>74</v>
      </c>
      <c r="P44" t="s">
        <v>74</v>
      </c>
      <c r="Q44" t="s">
        <v>74</v>
      </c>
      <c r="R44" t="s">
        <v>74</v>
      </c>
      <c r="S44" t="s">
        <v>74</v>
      </c>
      <c r="T44" t="s">
        <v>1042</v>
      </c>
      <c r="U44" t="s">
        <v>1043</v>
      </c>
      <c r="V44" t="s">
        <v>1044</v>
      </c>
      <c r="W44" t="s">
        <v>1045</v>
      </c>
      <c r="X44" t="s">
        <v>340</v>
      </c>
      <c r="Y44" t="s">
        <v>1046</v>
      </c>
      <c r="Z44" t="s">
        <v>1047</v>
      </c>
      <c r="AA44" t="s">
        <v>1048</v>
      </c>
      <c r="AB44" t="s">
        <v>1049</v>
      </c>
      <c r="AC44" t="s">
        <v>1050</v>
      </c>
      <c r="AD44" t="s">
        <v>1051</v>
      </c>
      <c r="AE44" t="s">
        <v>1052</v>
      </c>
      <c r="AF44" t="s">
        <v>74</v>
      </c>
      <c r="AG44">
        <v>43</v>
      </c>
      <c r="AH44">
        <v>1</v>
      </c>
      <c r="AI44">
        <v>1</v>
      </c>
      <c r="AJ44">
        <v>2</v>
      </c>
      <c r="AK44">
        <v>15</v>
      </c>
      <c r="AL44" t="s">
        <v>345</v>
      </c>
      <c r="AM44" t="s">
        <v>346</v>
      </c>
      <c r="AN44" t="s">
        <v>347</v>
      </c>
      <c r="AO44" t="s">
        <v>348</v>
      </c>
      <c r="AP44" t="s">
        <v>349</v>
      </c>
      <c r="AQ44" t="s">
        <v>74</v>
      </c>
      <c r="AR44" t="s">
        <v>350</v>
      </c>
      <c r="AS44" t="s">
        <v>351</v>
      </c>
      <c r="AT44" t="s">
        <v>74</v>
      </c>
      <c r="AU44">
        <v>2018</v>
      </c>
      <c r="AV44">
        <v>31</v>
      </c>
      <c r="AW44">
        <v>2</v>
      </c>
      <c r="AX44" t="s">
        <v>74</v>
      </c>
      <c r="AY44" t="s">
        <v>74</v>
      </c>
      <c r="AZ44" t="s">
        <v>74</v>
      </c>
      <c r="BA44" t="s">
        <v>74</v>
      </c>
      <c r="BB44">
        <v>87</v>
      </c>
      <c r="BC44">
        <v>105</v>
      </c>
      <c r="BD44" t="s">
        <v>74</v>
      </c>
      <c r="BE44" t="s">
        <v>1053</v>
      </c>
      <c r="BF44" t="str">
        <f>HYPERLINK("http://dx.doi.org/10.5114/ain.2018.79942","http://dx.doi.org/10.5114/ain.2018.79942")</f>
        <v>http://dx.doi.org/10.5114/ain.2018.79942</v>
      </c>
      <c r="BG44" t="s">
        <v>74</v>
      </c>
      <c r="BH44" t="s">
        <v>74</v>
      </c>
      <c r="BI44">
        <v>19</v>
      </c>
      <c r="BJ44" t="s">
        <v>353</v>
      </c>
      <c r="BK44" t="s">
        <v>97</v>
      </c>
      <c r="BL44" t="s">
        <v>353</v>
      </c>
      <c r="BM44" t="s">
        <v>1054</v>
      </c>
      <c r="BN44" t="s">
        <v>74</v>
      </c>
      <c r="BO44" t="s">
        <v>99</v>
      </c>
      <c r="BP44" t="s">
        <v>74</v>
      </c>
      <c r="BQ44" t="s">
        <v>74</v>
      </c>
      <c r="BR44" t="s">
        <v>100</v>
      </c>
      <c r="BS44" t="s">
        <v>1055</v>
      </c>
      <c r="BT44" t="str">
        <f>HYPERLINK("https%3A%2F%2Fwww.webofscience.com%2Fwos%2Fwoscc%2Ffull-record%2FWOS:000459573900001","View Full Record in Web of Science")</f>
        <v>View Full Record in Web of Science</v>
      </c>
    </row>
    <row r="45" spans="1:72" x14ac:dyDescent="0.25">
      <c r="A45" t="s">
        <v>72</v>
      </c>
      <c r="B45" t="s">
        <v>1056</v>
      </c>
      <c r="C45" t="s">
        <v>74</v>
      </c>
      <c r="D45" t="s">
        <v>74</v>
      </c>
      <c r="E45" t="s">
        <v>74</v>
      </c>
      <c r="F45" t="s">
        <v>1057</v>
      </c>
      <c r="G45" t="s">
        <v>74</v>
      </c>
      <c r="H45" t="s">
        <v>74</v>
      </c>
      <c r="I45" t="s">
        <v>1058</v>
      </c>
      <c r="J45" t="s">
        <v>1059</v>
      </c>
      <c r="K45" t="s">
        <v>74</v>
      </c>
      <c r="L45" t="s">
        <v>74</v>
      </c>
      <c r="M45" t="s">
        <v>79</v>
      </c>
      <c r="N45" t="s">
        <v>80</v>
      </c>
      <c r="O45" t="s">
        <v>74</v>
      </c>
      <c r="P45" t="s">
        <v>74</v>
      </c>
      <c r="Q45" t="s">
        <v>74</v>
      </c>
      <c r="R45" t="s">
        <v>74</v>
      </c>
      <c r="S45" t="s">
        <v>74</v>
      </c>
      <c r="T45" t="s">
        <v>1060</v>
      </c>
      <c r="U45" t="s">
        <v>1061</v>
      </c>
      <c r="V45" t="s">
        <v>1062</v>
      </c>
      <c r="W45" t="s">
        <v>1063</v>
      </c>
      <c r="X45" t="s">
        <v>1064</v>
      </c>
      <c r="Y45" t="s">
        <v>1065</v>
      </c>
      <c r="Z45" t="s">
        <v>1066</v>
      </c>
      <c r="AA45" t="s">
        <v>1067</v>
      </c>
      <c r="AB45" t="s">
        <v>1068</v>
      </c>
      <c r="AC45" t="s">
        <v>985</v>
      </c>
      <c r="AD45" t="s">
        <v>986</v>
      </c>
      <c r="AE45" t="s">
        <v>1069</v>
      </c>
      <c r="AF45" t="s">
        <v>74</v>
      </c>
      <c r="AG45">
        <v>52</v>
      </c>
      <c r="AH45">
        <v>2</v>
      </c>
      <c r="AI45">
        <v>2</v>
      </c>
      <c r="AJ45">
        <v>0</v>
      </c>
      <c r="AK45">
        <v>16</v>
      </c>
      <c r="AL45" t="s">
        <v>1070</v>
      </c>
      <c r="AM45" t="s">
        <v>1071</v>
      </c>
      <c r="AN45" t="s">
        <v>1072</v>
      </c>
      <c r="AO45" t="s">
        <v>1073</v>
      </c>
      <c r="AP45" t="s">
        <v>74</v>
      </c>
      <c r="AQ45" t="s">
        <v>74</v>
      </c>
      <c r="AR45" t="s">
        <v>1074</v>
      </c>
      <c r="AS45" t="s">
        <v>1075</v>
      </c>
      <c r="AT45" t="s">
        <v>74</v>
      </c>
      <c r="AU45">
        <v>2018</v>
      </c>
      <c r="AV45">
        <v>40</v>
      </c>
      <c r="AW45">
        <v>2</v>
      </c>
      <c r="AX45" t="s">
        <v>74</v>
      </c>
      <c r="AY45" t="s">
        <v>74</v>
      </c>
      <c r="AZ45" t="s">
        <v>74</v>
      </c>
      <c r="BA45" t="s">
        <v>74</v>
      </c>
      <c r="BB45">
        <v>53</v>
      </c>
      <c r="BC45">
        <v>68</v>
      </c>
      <c r="BD45" t="s">
        <v>74</v>
      </c>
      <c r="BE45" t="s">
        <v>74</v>
      </c>
      <c r="BF45" t="s">
        <v>74</v>
      </c>
      <c r="BG45" t="s">
        <v>74</v>
      </c>
      <c r="BH45" t="s">
        <v>74</v>
      </c>
      <c r="BI45">
        <v>16</v>
      </c>
      <c r="BJ45" t="s">
        <v>249</v>
      </c>
      <c r="BK45" t="s">
        <v>224</v>
      </c>
      <c r="BL45" t="s">
        <v>250</v>
      </c>
      <c r="BM45" t="s">
        <v>1076</v>
      </c>
      <c r="BN45" t="s">
        <v>74</v>
      </c>
      <c r="BO45" t="s">
        <v>74</v>
      </c>
      <c r="BP45" t="s">
        <v>74</v>
      </c>
      <c r="BQ45" t="s">
        <v>74</v>
      </c>
      <c r="BR45" t="s">
        <v>100</v>
      </c>
      <c r="BS45" t="s">
        <v>1077</v>
      </c>
      <c r="BT45" t="str">
        <f>HYPERLINK("https%3A%2F%2Fwww.webofscience.com%2Fwos%2Fwoscc%2Ffull-record%2FWOS:000443128800005","View Full Record in Web of Science")</f>
        <v>View Full Record in Web of Science</v>
      </c>
    </row>
    <row r="46" spans="1:72" x14ac:dyDescent="0.25">
      <c r="A46" t="s">
        <v>72</v>
      </c>
      <c r="B46" t="s">
        <v>1078</v>
      </c>
      <c r="C46" t="s">
        <v>74</v>
      </c>
      <c r="D46" t="s">
        <v>74</v>
      </c>
      <c r="E46" t="s">
        <v>74</v>
      </c>
      <c r="F46" t="s">
        <v>1079</v>
      </c>
      <c r="G46" t="s">
        <v>74</v>
      </c>
      <c r="H46" t="s">
        <v>74</v>
      </c>
      <c r="I46" t="s">
        <v>1080</v>
      </c>
      <c r="J46" t="s">
        <v>256</v>
      </c>
      <c r="K46" t="s">
        <v>74</v>
      </c>
      <c r="L46" t="s">
        <v>74</v>
      </c>
      <c r="M46" t="s">
        <v>79</v>
      </c>
      <c r="N46" t="s">
        <v>80</v>
      </c>
      <c r="O46" t="s">
        <v>74</v>
      </c>
      <c r="P46" t="s">
        <v>74</v>
      </c>
      <c r="Q46" t="s">
        <v>74</v>
      </c>
      <c r="R46" t="s">
        <v>74</v>
      </c>
      <c r="S46" t="s">
        <v>74</v>
      </c>
      <c r="T46" t="s">
        <v>1081</v>
      </c>
      <c r="U46" t="s">
        <v>1082</v>
      </c>
      <c r="V46" t="s">
        <v>1083</v>
      </c>
      <c r="W46" t="s">
        <v>1084</v>
      </c>
      <c r="X46" t="s">
        <v>1085</v>
      </c>
      <c r="Y46" t="s">
        <v>1086</v>
      </c>
      <c r="Z46" t="s">
        <v>74</v>
      </c>
      <c r="AA46" t="s">
        <v>1087</v>
      </c>
      <c r="AB46" t="s">
        <v>1088</v>
      </c>
      <c r="AC46" t="s">
        <v>1089</v>
      </c>
      <c r="AD46" t="s">
        <v>1090</v>
      </c>
      <c r="AE46" t="s">
        <v>1091</v>
      </c>
      <c r="AF46" t="s">
        <v>74</v>
      </c>
      <c r="AG46">
        <v>56</v>
      </c>
      <c r="AH46">
        <v>6</v>
      </c>
      <c r="AI46">
        <v>7</v>
      </c>
      <c r="AJ46">
        <v>0</v>
      </c>
      <c r="AK46">
        <v>4</v>
      </c>
      <c r="AL46" t="s">
        <v>268</v>
      </c>
      <c r="AM46" t="s">
        <v>269</v>
      </c>
      <c r="AN46" t="s">
        <v>270</v>
      </c>
      <c r="AO46" t="s">
        <v>271</v>
      </c>
      <c r="AP46" t="s">
        <v>74</v>
      </c>
      <c r="AQ46" t="s">
        <v>74</v>
      </c>
      <c r="AR46" t="s">
        <v>272</v>
      </c>
      <c r="AS46" t="s">
        <v>273</v>
      </c>
      <c r="AT46" t="s">
        <v>74</v>
      </c>
      <c r="AU46">
        <v>2018</v>
      </c>
      <c r="AV46">
        <v>75</v>
      </c>
      <c r="AW46">
        <v>3</v>
      </c>
      <c r="AX46" t="s">
        <v>74</v>
      </c>
      <c r="AY46" t="s">
        <v>74</v>
      </c>
      <c r="AZ46" t="s">
        <v>74</v>
      </c>
      <c r="BA46" t="s">
        <v>74</v>
      </c>
      <c r="BB46">
        <v>201</v>
      </c>
      <c r="BC46">
        <v>213</v>
      </c>
      <c r="BD46" t="s">
        <v>74</v>
      </c>
      <c r="BE46" t="s">
        <v>1092</v>
      </c>
      <c r="BF46" t="str">
        <f>HYPERLINK("http://dx.doi.org/10.1127/anthranz/2018/0865","http://dx.doi.org/10.1127/anthranz/2018/0865")</f>
        <v>http://dx.doi.org/10.1127/anthranz/2018/0865</v>
      </c>
      <c r="BG46" t="s">
        <v>74</v>
      </c>
      <c r="BH46" t="s">
        <v>74</v>
      </c>
      <c r="BI46">
        <v>13</v>
      </c>
      <c r="BJ46" t="s">
        <v>275</v>
      </c>
      <c r="BK46" t="s">
        <v>224</v>
      </c>
      <c r="BL46" t="s">
        <v>275</v>
      </c>
      <c r="BM46" t="s">
        <v>1093</v>
      </c>
      <c r="BN46">
        <v>29892776</v>
      </c>
      <c r="BO46" t="s">
        <v>74</v>
      </c>
      <c r="BP46" t="s">
        <v>74</v>
      </c>
      <c r="BQ46" t="s">
        <v>74</v>
      </c>
      <c r="BR46" t="s">
        <v>100</v>
      </c>
      <c r="BS46" t="s">
        <v>1094</v>
      </c>
      <c r="BT46" t="str">
        <f>HYPERLINK("https%3A%2F%2Fwww.webofscience.com%2Fwos%2Fwoscc%2Ffull-record%2FWOS:000444741000004","View Full Record in Web of Science")</f>
        <v>View Full Record in Web of Science</v>
      </c>
    </row>
    <row r="47" spans="1:72" x14ac:dyDescent="0.25">
      <c r="A47" t="s">
        <v>72</v>
      </c>
      <c r="B47" t="s">
        <v>1095</v>
      </c>
      <c r="C47" t="s">
        <v>74</v>
      </c>
      <c r="D47" t="s">
        <v>74</v>
      </c>
      <c r="E47" t="s">
        <v>74</v>
      </c>
      <c r="F47" t="s">
        <v>1096</v>
      </c>
      <c r="G47" t="s">
        <v>74</v>
      </c>
      <c r="H47" t="s">
        <v>74</v>
      </c>
      <c r="I47" t="s">
        <v>1097</v>
      </c>
      <c r="J47" t="s">
        <v>256</v>
      </c>
      <c r="K47" t="s">
        <v>74</v>
      </c>
      <c r="L47" t="s">
        <v>74</v>
      </c>
      <c r="M47" t="s">
        <v>79</v>
      </c>
      <c r="N47" t="s">
        <v>80</v>
      </c>
      <c r="O47" t="s">
        <v>74</v>
      </c>
      <c r="P47" t="s">
        <v>74</v>
      </c>
      <c r="Q47" t="s">
        <v>74</v>
      </c>
      <c r="R47" t="s">
        <v>74</v>
      </c>
      <c r="S47" t="s">
        <v>74</v>
      </c>
      <c r="T47" t="s">
        <v>1098</v>
      </c>
      <c r="U47" t="s">
        <v>1099</v>
      </c>
      <c r="V47" t="s">
        <v>1100</v>
      </c>
      <c r="W47" t="s">
        <v>1101</v>
      </c>
      <c r="X47" t="s">
        <v>74</v>
      </c>
      <c r="Y47" t="s">
        <v>1086</v>
      </c>
      <c r="Z47" t="s">
        <v>1102</v>
      </c>
      <c r="AA47" t="s">
        <v>74</v>
      </c>
      <c r="AB47" t="s">
        <v>74</v>
      </c>
      <c r="AC47" t="s">
        <v>1103</v>
      </c>
      <c r="AD47" t="s">
        <v>1104</v>
      </c>
      <c r="AE47" t="s">
        <v>1105</v>
      </c>
      <c r="AF47" t="s">
        <v>74</v>
      </c>
      <c r="AG47">
        <v>67</v>
      </c>
      <c r="AH47">
        <v>4</v>
      </c>
      <c r="AI47">
        <v>4</v>
      </c>
      <c r="AJ47">
        <v>0</v>
      </c>
      <c r="AK47">
        <v>11</v>
      </c>
      <c r="AL47" t="s">
        <v>268</v>
      </c>
      <c r="AM47" t="s">
        <v>269</v>
      </c>
      <c r="AN47" t="s">
        <v>270</v>
      </c>
      <c r="AO47" t="s">
        <v>271</v>
      </c>
      <c r="AP47" t="s">
        <v>74</v>
      </c>
      <c r="AQ47" t="s">
        <v>74</v>
      </c>
      <c r="AR47" t="s">
        <v>272</v>
      </c>
      <c r="AS47" t="s">
        <v>273</v>
      </c>
      <c r="AT47" t="s">
        <v>74</v>
      </c>
      <c r="AU47">
        <v>2017</v>
      </c>
      <c r="AV47">
        <v>74</v>
      </c>
      <c r="AW47">
        <v>2</v>
      </c>
      <c r="AX47" t="s">
        <v>74</v>
      </c>
      <c r="AY47" t="s">
        <v>74</v>
      </c>
      <c r="AZ47" t="s">
        <v>74</v>
      </c>
      <c r="BA47" t="s">
        <v>74</v>
      </c>
      <c r="BB47">
        <v>89</v>
      </c>
      <c r="BC47">
        <v>100</v>
      </c>
      <c r="BD47" t="s">
        <v>74</v>
      </c>
      <c r="BE47" t="s">
        <v>1106</v>
      </c>
      <c r="BF47" t="str">
        <f>HYPERLINK("http://dx.doi.org/10.1127/anthranz/2017/0719","http://dx.doi.org/10.1127/anthranz/2017/0719")</f>
        <v>http://dx.doi.org/10.1127/anthranz/2017/0719</v>
      </c>
      <c r="BG47" t="s">
        <v>74</v>
      </c>
      <c r="BH47" t="s">
        <v>74</v>
      </c>
      <c r="BI47">
        <v>12</v>
      </c>
      <c r="BJ47" t="s">
        <v>275</v>
      </c>
      <c r="BK47" t="s">
        <v>224</v>
      </c>
      <c r="BL47" t="s">
        <v>275</v>
      </c>
      <c r="BM47" t="s">
        <v>1107</v>
      </c>
      <c r="BN47">
        <v>28492704</v>
      </c>
      <c r="BO47" t="s">
        <v>74</v>
      </c>
      <c r="BP47" t="s">
        <v>74</v>
      </c>
      <c r="BQ47" t="s">
        <v>74</v>
      </c>
      <c r="BR47" t="s">
        <v>100</v>
      </c>
      <c r="BS47" t="s">
        <v>1108</v>
      </c>
      <c r="BT47" t="str">
        <f>HYPERLINK("https%3A%2F%2Fwww.webofscience.com%2Fwos%2Fwoscc%2Ffull-record%2FWOS:000414161000001","View Full Record in Web of Science")</f>
        <v>View Full Record in Web of Science</v>
      </c>
    </row>
    <row r="48" spans="1:72" x14ac:dyDescent="0.25">
      <c r="A48" t="s">
        <v>72</v>
      </c>
      <c r="B48" t="s">
        <v>1109</v>
      </c>
      <c r="C48" t="s">
        <v>74</v>
      </c>
      <c r="D48" t="s">
        <v>74</v>
      </c>
      <c r="E48" t="s">
        <v>74</v>
      </c>
      <c r="F48" t="s">
        <v>1110</v>
      </c>
      <c r="G48" t="s">
        <v>74</v>
      </c>
      <c r="H48" t="s">
        <v>74</v>
      </c>
      <c r="I48" t="s">
        <v>1111</v>
      </c>
      <c r="J48" t="s">
        <v>1112</v>
      </c>
      <c r="K48" t="s">
        <v>74</v>
      </c>
      <c r="L48" t="s">
        <v>74</v>
      </c>
      <c r="M48" t="s">
        <v>79</v>
      </c>
      <c r="N48" t="s">
        <v>80</v>
      </c>
      <c r="O48" t="s">
        <v>74</v>
      </c>
      <c r="P48" t="s">
        <v>74</v>
      </c>
      <c r="Q48" t="s">
        <v>74</v>
      </c>
      <c r="R48" t="s">
        <v>74</v>
      </c>
      <c r="S48" t="s">
        <v>74</v>
      </c>
      <c r="T48" t="s">
        <v>74</v>
      </c>
      <c r="U48" t="s">
        <v>1113</v>
      </c>
      <c r="V48" t="s">
        <v>1114</v>
      </c>
      <c r="W48" t="s">
        <v>1115</v>
      </c>
      <c r="X48" t="s">
        <v>1116</v>
      </c>
      <c r="Y48" t="s">
        <v>1117</v>
      </c>
      <c r="Z48" t="s">
        <v>1118</v>
      </c>
      <c r="AA48" t="s">
        <v>1119</v>
      </c>
      <c r="AB48" t="s">
        <v>1120</v>
      </c>
      <c r="AC48" t="s">
        <v>74</v>
      </c>
      <c r="AD48" t="s">
        <v>74</v>
      </c>
      <c r="AE48" t="s">
        <v>74</v>
      </c>
      <c r="AF48" t="s">
        <v>74</v>
      </c>
      <c r="AG48">
        <v>51</v>
      </c>
      <c r="AH48">
        <v>2</v>
      </c>
      <c r="AI48">
        <v>2</v>
      </c>
      <c r="AJ48">
        <v>0</v>
      </c>
      <c r="AK48">
        <v>6</v>
      </c>
      <c r="AL48" t="s">
        <v>1121</v>
      </c>
      <c r="AM48" t="s">
        <v>1122</v>
      </c>
      <c r="AN48" t="s">
        <v>1123</v>
      </c>
      <c r="AO48" t="s">
        <v>1124</v>
      </c>
      <c r="AP48" t="s">
        <v>1125</v>
      </c>
      <c r="AQ48" t="s">
        <v>74</v>
      </c>
      <c r="AR48" t="s">
        <v>1126</v>
      </c>
      <c r="AS48" t="s">
        <v>1127</v>
      </c>
      <c r="AT48" t="s">
        <v>74</v>
      </c>
      <c r="AU48">
        <v>2017</v>
      </c>
      <c r="AV48">
        <v>68</v>
      </c>
      <c r="AW48">
        <v>6</v>
      </c>
      <c r="AX48" t="s">
        <v>74</v>
      </c>
      <c r="AY48" t="s">
        <v>74</v>
      </c>
      <c r="AZ48" t="s">
        <v>74</v>
      </c>
      <c r="BA48" t="s">
        <v>74</v>
      </c>
      <c r="BB48">
        <v>479</v>
      </c>
      <c r="BC48">
        <v>486</v>
      </c>
      <c r="BD48" t="s">
        <v>74</v>
      </c>
      <c r="BE48" t="s">
        <v>1128</v>
      </c>
      <c r="BF48" t="str">
        <f>HYPERLINK("http://dx.doi.org/10.1016/j.jchb.2017.10.002","http://dx.doi.org/10.1016/j.jchb.2017.10.002")</f>
        <v>http://dx.doi.org/10.1016/j.jchb.2017.10.002</v>
      </c>
      <c r="BG48" t="s">
        <v>74</v>
      </c>
      <c r="BH48" t="s">
        <v>74</v>
      </c>
      <c r="BI48">
        <v>8</v>
      </c>
      <c r="BJ48" t="s">
        <v>275</v>
      </c>
      <c r="BK48" t="s">
        <v>224</v>
      </c>
      <c r="BL48" t="s">
        <v>275</v>
      </c>
      <c r="BM48" t="s">
        <v>1129</v>
      </c>
      <c r="BN48">
        <v>29175059</v>
      </c>
      <c r="BO48" t="s">
        <v>74</v>
      </c>
      <c r="BP48" t="s">
        <v>74</v>
      </c>
      <c r="BQ48" t="s">
        <v>74</v>
      </c>
      <c r="BR48" t="s">
        <v>100</v>
      </c>
      <c r="BS48" t="s">
        <v>1130</v>
      </c>
      <c r="BT48" t="str">
        <f>HYPERLINK("https%3A%2F%2Fwww.webofscience.com%2Fwos%2Fwoscc%2Ffull-record%2FWOS:000422811800007","View Full Record in Web of Science")</f>
        <v>View Full Record in Web of Science</v>
      </c>
    </row>
    <row r="49" spans="1:72" x14ac:dyDescent="0.25">
      <c r="A49" t="s">
        <v>72</v>
      </c>
      <c r="B49" t="s">
        <v>1131</v>
      </c>
      <c r="C49" t="s">
        <v>74</v>
      </c>
      <c r="D49" t="s">
        <v>74</v>
      </c>
      <c r="E49" t="s">
        <v>74</v>
      </c>
      <c r="F49" t="s">
        <v>1132</v>
      </c>
      <c r="G49" t="s">
        <v>74</v>
      </c>
      <c r="H49" t="s">
        <v>74</v>
      </c>
      <c r="I49" t="s">
        <v>1133</v>
      </c>
      <c r="J49" t="s">
        <v>1059</v>
      </c>
      <c r="K49" t="s">
        <v>74</v>
      </c>
      <c r="L49" t="s">
        <v>74</v>
      </c>
      <c r="M49" t="s">
        <v>79</v>
      </c>
      <c r="N49" t="s">
        <v>80</v>
      </c>
      <c r="O49" t="s">
        <v>74</v>
      </c>
      <c r="P49" t="s">
        <v>74</v>
      </c>
      <c r="Q49" t="s">
        <v>74</v>
      </c>
      <c r="R49" t="s">
        <v>74</v>
      </c>
      <c r="S49" t="s">
        <v>74</v>
      </c>
      <c r="T49" t="s">
        <v>1134</v>
      </c>
      <c r="U49" t="s">
        <v>1135</v>
      </c>
      <c r="V49" t="s">
        <v>1136</v>
      </c>
      <c r="W49" t="s">
        <v>1137</v>
      </c>
      <c r="X49" t="s">
        <v>74</v>
      </c>
      <c r="Y49" t="s">
        <v>1138</v>
      </c>
      <c r="Z49" t="s">
        <v>1139</v>
      </c>
      <c r="AA49" t="s">
        <v>1140</v>
      </c>
      <c r="AB49" t="s">
        <v>1141</v>
      </c>
      <c r="AC49" t="s">
        <v>74</v>
      </c>
      <c r="AD49" t="s">
        <v>74</v>
      </c>
      <c r="AE49" t="s">
        <v>74</v>
      </c>
      <c r="AF49" t="s">
        <v>74</v>
      </c>
      <c r="AG49">
        <v>36</v>
      </c>
      <c r="AH49">
        <v>2</v>
      </c>
      <c r="AI49">
        <v>2</v>
      </c>
      <c r="AJ49">
        <v>0</v>
      </c>
      <c r="AK49">
        <v>11</v>
      </c>
      <c r="AL49" t="s">
        <v>1070</v>
      </c>
      <c r="AM49" t="s">
        <v>1071</v>
      </c>
      <c r="AN49" t="s">
        <v>1072</v>
      </c>
      <c r="AO49" t="s">
        <v>1073</v>
      </c>
      <c r="AP49" t="s">
        <v>74</v>
      </c>
      <c r="AQ49" t="s">
        <v>74</v>
      </c>
      <c r="AR49" t="s">
        <v>1074</v>
      </c>
      <c r="AS49" t="s">
        <v>1075</v>
      </c>
      <c r="AT49" t="s">
        <v>74</v>
      </c>
      <c r="AU49">
        <v>2017</v>
      </c>
      <c r="AV49">
        <v>39</v>
      </c>
      <c r="AW49">
        <v>3</v>
      </c>
      <c r="AX49" t="s">
        <v>74</v>
      </c>
      <c r="AY49" t="s">
        <v>74</v>
      </c>
      <c r="AZ49" t="s">
        <v>74</v>
      </c>
      <c r="BA49" t="s">
        <v>74</v>
      </c>
      <c r="BB49">
        <v>105</v>
      </c>
      <c r="BC49">
        <v>120</v>
      </c>
      <c r="BD49" t="s">
        <v>74</v>
      </c>
      <c r="BE49" t="s">
        <v>74</v>
      </c>
      <c r="BF49" t="s">
        <v>74</v>
      </c>
      <c r="BG49" t="s">
        <v>74</v>
      </c>
      <c r="BH49" t="s">
        <v>74</v>
      </c>
      <c r="BI49">
        <v>16</v>
      </c>
      <c r="BJ49" t="s">
        <v>249</v>
      </c>
      <c r="BK49" t="s">
        <v>224</v>
      </c>
      <c r="BL49" t="s">
        <v>250</v>
      </c>
      <c r="BM49" t="s">
        <v>1142</v>
      </c>
      <c r="BN49" t="s">
        <v>74</v>
      </c>
      <c r="BO49" t="s">
        <v>74</v>
      </c>
      <c r="BP49" t="s">
        <v>74</v>
      </c>
      <c r="BQ49" t="s">
        <v>74</v>
      </c>
      <c r="BR49" t="s">
        <v>100</v>
      </c>
      <c r="BS49" t="s">
        <v>1143</v>
      </c>
      <c r="BT49" t="str">
        <f>HYPERLINK("https%3A%2F%2Fwww.webofscience.com%2Fwos%2Fwoscc%2Ffull-record%2FWOS:000417850100009","View Full Record in Web of Science")</f>
        <v>View Full Record in Web of Science</v>
      </c>
    </row>
    <row r="50" spans="1:72" x14ac:dyDescent="0.25">
      <c r="A50" t="s">
        <v>72</v>
      </c>
      <c r="B50" t="s">
        <v>1144</v>
      </c>
      <c r="C50" t="s">
        <v>74</v>
      </c>
      <c r="D50" t="s">
        <v>74</v>
      </c>
      <c r="E50" t="s">
        <v>74</v>
      </c>
      <c r="F50" t="s">
        <v>1145</v>
      </c>
      <c r="G50" t="s">
        <v>74</v>
      </c>
      <c r="H50" t="s">
        <v>74</v>
      </c>
      <c r="I50" t="s">
        <v>1146</v>
      </c>
      <c r="J50" t="s">
        <v>1147</v>
      </c>
      <c r="K50" t="s">
        <v>74</v>
      </c>
      <c r="L50" t="s">
        <v>74</v>
      </c>
      <c r="M50" t="s">
        <v>79</v>
      </c>
      <c r="N50" t="s">
        <v>80</v>
      </c>
      <c r="O50" t="s">
        <v>74</v>
      </c>
      <c r="P50" t="s">
        <v>74</v>
      </c>
      <c r="Q50" t="s">
        <v>74</v>
      </c>
      <c r="R50" t="s">
        <v>74</v>
      </c>
      <c r="S50" t="s">
        <v>74</v>
      </c>
      <c r="T50" t="s">
        <v>1148</v>
      </c>
      <c r="U50" t="s">
        <v>1149</v>
      </c>
      <c r="V50" t="s">
        <v>1150</v>
      </c>
      <c r="W50" t="s">
        <v>1151</v>
      </c>
      <c r="X50" t="s">
        <v>1152</v>
      </c>
      <c r="Y50" t="s">
        <v>1153</v>
      </c>
      <c r="Z50" t="s">
        <v>1154</v>
      </c>
      <c r="AA50" t="s">
        <v>1155</v>
      </c>
      <c r="AB50" t="s">
        <v>1156</v>
      </c>
      <c r="AC50" t="s">
        <v>1157</v>
      </c>
      <c r="AD50" t="s">
        <v>1158</v>
      </c>
      <c r="AE50" t="s">
        <v>1159</v>
      </c>
      <c r="AF50" t="s">
        <v>74</v>
      </c>
      <c r="AG50">
        <v>49</v>
      </c>
      <c r="AH50">
        <v>25</v>
      </c>
      <c r="AI50">
        <v>26</v>
      </c>
      <c r="AJ50">
        <v>3</v>
      </c>
      <c r="AK50">
        <v>54</v>
      </c>
      <c r="AL50" t="s">
        <v>1160</v>
      </c>
      <c r="AM50" t="s">
        <v>1161</v>
      </c>
      <c r="AN50" t="s">
        <v>1162</v>
      </c>
      <c r="AO50" t="s">
        <v>1163</v>
      </c>
      <c r="AP50" t="s">
        <v>1164</v>
      </c>
      <c r="AQ50" t="s">
        <v>74</v>
      </c>
      <c r="AR50" t="s">
        <v>1165</v>
      </c>
      <c r="AS50" t="s">
        <v>1166</v>
      </c>
      <c r="AT50" t="s">
        <v>1167</v>
      </c>
      <c r="AU50">
        <v>2016</v>
      </c>
      <c r="AV50" t="s">
        <v>1168</v>
      </c>
      <c r="AW50" t="s">
        <v>74</v>
      </c>
      <c r="AX50" t="s">
        <v>74</v>
      </c>
      <c r="AY50" t="s">
        <v>74</v>
      </c>
      <c r="AZ50" t="s">
        <v>74</v>
      </c>
      <c r="BA50" t="s">
        <v>74</v>
      </c>
      <c r="BB50">
        <v>90</v>
      </c>
      <c r="BC50">
        <v>101</v>
      </c>
      <c r="BD50" t="s">
        <v>74</v>
      </c>
      <c r="BE50" t="s">
        <v>1169</v>
      </c>
      <c r="BF50" t="str">
        <f>HYPERLINK("http://dx.doi.org/10.1016/j.jvb.2016.08.002","http://dx.doi.org/10.1016/j.jvb.2016.08.002")</f>
        <v>http://dx.doi.org/10.1016/j.jvb.2016.08.002</v>
      </c>
      <c r="BG50" t="s">
        <v>74</v>
      </c>
      <c r="BH50" t="s">
        <v>74</v>
      </c>
      <c r="BI50">
        <v>12</v>
      </c>
      <c r="BJ50" t="s">
        <v>1170</v>
      </c>
      <c r="BK50" t="s">
        <v>224</v>
      </c>
      <c r="BL50" t="s">
        <v>329</v>
      </c>
      <c r="BM50" t="s">
        <v>1171</v>
      </c>
      <c r="BN50" t="s">
        <v>74</v>
      </c>
      <c r="BO50" t="s">
        <v>557</v>
      </c>
      <c r="BP50" t="s">
        <v>74</v>
      </c>
      <c r="BQ50" t="s">
        <v>74</v>
      </c>
      <c r="BR50" t="s">
        <v>100</v>
      </c>
      <c r="BS50" t="s">
        <v>1172</v>
      </c>
      <c r="BT50" t="str">
        <f>HYPERLINK("https%3A%2F%2Fwww.webofscience.com%2Fwos%2Fwoscc%2Ffull-record%2FWOS:000384394600008","View Full Record in Web of Science")</f>
        <v>View Full Record in Web of Science</v>
      </c>
    </row>
    <row r="51" spans="1:72" x14ac:dyDescent="0.25">
      <c r="A51" t="s">
        <v>72</v>
      </c>
      <c r="B51" t="s">
        <v>1173</v>
      </c>
      <c r="C51" t="s">
        <v>74</v>
      </c>
      <c r="D51" t="s">
        <v>74</v>
      </c>
      <c r="E51" t="s">
        <v>74</v>
      </c>
      <c r="F51" t="s">
        <v>1174</v>
      </c>
      <c r="G51" t="s">
        <v>74</v>
      </c>
      <c r="H51" t="s">
        <v>74</v>
      </c>
      <c r="I51" t="s">
        <v>1175</v>
      </c>
      <c r="J51" t="s">
        <v>1176</v>
      </c>
      <c r="K51" t="s">
        <v>74</v>
      </c>
      <c r="L51" t="s">
        <v>74</v>
      </c>
      <c r="M51" t="s">
        <v>79</v>
      </c>
      <c r="N51" t="s">
        <v>80</v>
      </c>
      <c r="O51" t="s">
        <v>74</v>
      </c>
      <c r="P51" t="s">
        <v>74</v>
      </c>
      <c r="Q51" t="s">
        <v>74</v>
      </c>
      <c r="R51" t="s">
        <v>74</v>
      </c>
      <c r="S51" t="s">
        <v>74</v>
      </c>
      <c r="T51" t="s">
        <v>74</v>
      </c>
      <c r="U51" t="s">
        <v>1177</v>
      </c>
      <c r="V51" t="s">
        <v>1178</v>
      </c>
      <c r="W51" t="s">
        <v>1179</v>
      </c>
      <c r="X51" t="s">
        <v>1180</v>
      </c>
      <c r="Y51" t="s">
        <v>1181</v>
      </c>
      <c r="Z51" t="s">
        <v>1182</v>
      </c>
      <c r="AA51" t="s">
        <v>1183</v>
      </c>
      <c r="AB51" t="s">
        <v>1184</v>
      </c>
      <c r="AC51" t="s">
        <v>74</v>
      </c>
      <c r="AD51" t="s">
        <v>74</v>
      </c>
      <c r="AE51" t="s">
        <v>74</v>
      </c>
      <c r="AF51" t="s">
        <v>74</v>
      </c>
      <c r="AG51">
        <v>42</v>
      </c>
      <c r="AH51">
        <v>55</v>
      </c>
      <c r="AI51">
        <v>56</v>
      </c>
      <c r="AJ51">
        <v>1</v>
      </c>
      <c r="AK51">
        <v>25</v>
      </c>
      <c r="AL51" t="s">
        <v>1185</v>
      </c>
      <c r="AM51" t="s">
        <v>1186</v>
      </c>
      <c r="AN51" t="s">
        <v>1187</v>
      </c>
      <c r="AO51" t="s">
        <v>1188</v>
      </c>
      <c r="AP51" t="s">
        <v>74</v>
      </c>
      <c r="AQ51" t="s">
        <v>74</v>
      </c>
      <c r="AR51" t="s">
        <v>1176</v>
      </c>
      <c r="AS51" t="s">
        <v>1189</v>
      </c>
      <c r="AT51" t="s">
        <v>1190</v>
      </c>
      <c r="AU51">
        <v>2016</v>
      </c>
      <c r="AV51">
        <v>11</v>
      </c>
      <c r="AW51">
        <v>3</v>
      </c>
      <c r="AX51" t="s">
        <v>74</v>
      </c>
      <c r="AY51" t="s">
        <v>74</v>
      </c>
      <c r="AZ51" t="s">
        <v>74</v>
      </c>
      <c r="BA51" t="s">
        <v>74</v>
      </c>
      <c r="BB51" t="s">
        <v>74</v>
      </c>
      <c r="BC51" t="s">
        <v>74</v>
      </c>
      <c r="BD51" t="s">
        <v>1191</v>
      </c>
      <c r="BE51" t="s">
        <v>1192</v>
      </c>
      <c r="BF51" t="str">
        <f>HYPERLINK("http://dx.doi.org/10.1371/journal.pone.0151052","http://dx.doi.org/10.1371/journal.pone.0151052")</f>
        <v>http://dx.doi.org/10.1371/journal.pone.0151052</v>
      </c>
      <c r="BG51" t="s">
        <v>74</v>
      </c>
      <c r="BH51" t="s">
        <v>74</v>
      </c>
      <c r="BI51">
        <v>13</v>
      </c>
      <c r="BJ51" t="s">
        <v>752</v>
      </c>
      <c r="BK51" t="s">
        <v>300</v>
      </c>
      <c r="BL51" t="s">
        <v>753</v>
      </c>
      <c r="BM51" t="s">
        <v>1193</v>
      </c>
      <c r="BN51">
        <v>27027743</v>
      </c>
      <c r="BO51" t="s">
        <v>899</v>
      </c>
      <c r="BP51" t="s">
        <v>74</v>
      </c>
      <c r="BQ51" t="s">
        <v>74</v>
      </c>
      <c r="BR51" t="s">
        <v>100</v>
      </c>
      <c r="BS51" t="s">
        <v>1194</v>
      </c>
      <c r="BT51" t="str">
        <f>HYPERLINK("https%3A%2F%2Fwww.webofscience.com%2Fwos%2Fwoscc%2Ffull-record%2FWOS:000373116500014","View Full Record in Web of Science")</f>
        <v>View Full Record in Web of Science</v>
      </c>
    </row>
    <row r="52" spans="1:72" x14ac:dyDescent="0.25">
      <c r="A52" t="s">
        <v>72</v>
      </c>
      <c r="B52" t="s">
        <v>1195</v>
      </c>
      <c r="C52" t="s">
        <v>74</v>
      </c>
      <c r="D52" t="s">
        <v>74</v>
      </c>
      <c r="E52" t="s">
        <v>74</v>
      </c>
      <c r="F52" t="s">
        <v>1196</v>
      </c>
      <c r="G52" t="s">
        <v>74</v>
      </c>
      <c r="H52" t="s">
        <v>1197</v>
      </c>
      <c r="I52" t="s">
        <v>1198</v>
      </c>
      <c r="J52" t="s">
        <v>1176</v>
      </c>
      <c r="K52" t="s">
        <v>74</v>
      </c>
      <c r="L52" t="s">
        <v>74</v>
      </c>
      <c r="M52" t="s">
        <v>79</v>
      </c>
      <c r="N52" t="s">
        <v>80</v>
      </c>
      <c r="O52" t="s">
        <v>74</v>
      </c>
      <c r="P52" t="s">
        <v>74</v>
      </c>
      <c r="Q52" t="s">
        <v>74</v>
      </c>
      <c r="R52" t="s">
        <v>74</v>
      </c>
      <c r="S52" t="s">
        <v>74</v>
      </c>
      <c r="T52" t="s">
        <v>74</v>
      </c>
      <c r="U52" t="s">
        <v>1199</v>
      </c>
      <c r="V52" t="s">
        <v>1200</v>
      </c>
      <c r="W52" t="s">
        <v>1201</v>
      </c>
      <c r="X52" t="s">
        <v>1202</v>
      </c>
      <c r="Y52" t="s">
        <v>1203</v>
      </c>
      <c r="Z52" t="s">
        <v>1204</v>
      </c>
      <c r="AA52" t="s">
        <v>1205</v>
      </c>
      <c r="AB52" t="s">
        <v>1206</v>
      </c>
      <c r="AC52" t="s">
        <v>1207</v>
      </c>
      <c r="AD52" t="s">
        <v>1208</v>
      </c>
      <c r="AE52" t="s">
        <v>1209</v>
      </c>
      <c r="AF52" t="s">
        <v>74</v>
      </c>
      <c r="AG52">
        <v>41</v>
      </c>
      <c r="AH52">
        <v>21</v>
      </c>
      <c r="AI52">
        <v>22</v>
      </c>
      <c r="AJ52">
        <v>1</v>
      </c>
      <c r="AK52">
        <v>20</v>
      </c>
      <c r="AL52" t="s">
        <v>1185</v>
      </c>
      <c r="AM52" t="s">
        <v>1186</v>
      </c>
      <c r="AN52" t="s">
        <v>1187</v>
      </c>
      <c r="AO52" t="s">
        <v>1188</v>
      </c>
      <c r="AP52" t="s">
        <v>74</v>
      </c>
      <c r="AQ52" t="s">
        <v>74</v>
      </c>
      <c r="AR52" t="s">
        <v>1176</v>
      </c>
      <c r="AS52" t="s">
        <v>1189</v>
      </c>
      <c r="AT52" t="s">
        <v>1210</v>
      </c>
      <c r="AU52">
        <v>2016</v>
      </c>
      <c r="AV52">
        <v>11</v>
      </c>
      <c r="AW52">
        <v>3</v>
      </c>
      <c r="AX52" t="s">
        <v>74</v>
      </c>
      <c r="AY52" t="s">
        <v>74</v>
      </c>
      <c r="AZ52" t="s">
        <v>74</v>
      </c>
      <c r="BA52" t="s">
        <v>74</v>
      </c>
      <c r="BB52" t="s">
        <v>74</v>
      </c>
      <c r="BC52" t="s">
        <v>74</v>
      </c>
      <c r="BD52" t="s">
        <v>1211</v>
      </c>
      <c r="BE52" t="s">
        <v>1212</v>
      </c>
      <c r="BF52" t="str">
        <f>HYPERLINK("http://dx.doi.org/10.1371/journal.pone.0150580","http://dx.doi.org/10.1371/journal.pone.0150580")</f>
        <v>http://dx.doi.org/10.1371/journal.pone.0150580</v>
      </c>
      <c r="BG52" t="s">
        <v>74</v>
      </c>
      <c r="BH52" t="s">
        <v>74</v>
      </c>
      <c r="BI52">
        <v>17</v>
      </c>
      <c r="BJ52" t="s">
        <v>752</v>
      </c>
      <c r="BK52" t="s">
        <v>300</v>
      </c>
      <c r="BL52" t="s">
        <v>753</v>
      </c>
      <c r="BM52" t="s">
        <v>1213</v>
      </c>
      <c r="BN52">
        <v>26950063</v>
      </c>
      <c r="BO52" t="s">
        <v>1214</v>
      </c>
      <c r="BP52" t="s">
        <v>74</v>
      </c>
      <c r="BQ52" t="s">
        <v>74</v>
      </c>
      <c r="BR52" t="s">
        <v>100</v>
      </c>
      <c r="BS52" t="s">
        <v>1215</v>
      </c>
      <c r="BT52" t="str">
        <f>HYPERLINK("https%3A%2F%2Fwww.webofscience.com%2Fwos%2Fwoscc%2Ffull-record%2FWOS:000371990100043","View Full Record in Web of Science")</f>
        <v>View Full Record in Web of Science</v>
      </c>
    </row>
    <row r="53" spans="1:72" x14ac:dyDescent="0.25">
      <c r="A53" t="s">
        <v>72</v>
      </c>
      <c r="B53" t="s">
        <v>1216</v>
      </c>
      <c r="C53" t="s">
        <v>74</v>
      </c>
      <c r="D53" t="s">
        <v>74</v>
      </c>
      <c r="E53" t="s">
        <v>74</v>
      </c>
      <c r="F53" t="s">
        <v>1217</v>
      </c>
      <c r="G53" t="s">
        <v>74</v>
      </c>
      <c r="H53" t="s">
        <v>74</v>
      </c>
      <c r="I53" t="s">
        <v>1218</v>
      </c>
      <c r="J53" t="s">
        <v>1219</v>
      </c>
      <c r="K53" t="s">
        <v>74</v>
      </c>
      <c r="L53" t="s">
        <v>74</v>
      </c>
      <c r="M53" t="s">
        <v>79</v>
      </c>
      <c r="N53" t="s">
        <v>80</v>
      </c>
      <c r="O53" t="s">
        <v>74</v>
      </c>
      <c r="P53" t="s">
        <v>74</v>
      </c>
      <c r="Q53" t="s">
        <v>74</v>
      </c>
      <c r="R53" t="s">
        <v>74</v>
      </c>
      <c r="S53" t="s">
        <v>74</v>
      </c>
      <c r="T53" t="s">
        <v>1220</v>
      </c>
      <c r="U53" t="s">
        <v>361</v>
      </c>
      <c r="V53" t="s">
        <v>1221</v>
      </c>
      <c r="W53" t="s">
        <v>1222</v>
      </c>
      <c r="X53" t="s">
        <v>1223</v>
      </c>
      <c r="Y53" t="s">
        <v>1224</v>
      </c>
      <c r="Z53" t="s">
        <v>1225</v>
      </c>
      <c r="AA53" t="s">
        <v>1226</v>
      </c>
      <c r="AB53" t="s">
        <v>1227</v>
      </c>
      <c r="AC53" t="s">
        <v>74</v>
      </c>
      <c r="AD53" t="s">
        <v>74</v>
      </c>
      <c r="AE53" t="s">
        <v>74</v>
      </c>
      <c r="AF53" t="s">
        <v>74</v>
      </c>
      <c r="AG53">
        <v>24</v>
      </c>
      <c r="AH53">
        <v>37</v>
      </c>
      <c r="AI53">
        <v>37</v>
      </c>
      <c r="AJ53">
        <v>0</v>
      </c>
      <c r="AK53">
        <v>11</v>
      </c>
      <c r="AL53" t="s">
        <v>163</v>
      </c>
      <c r="AM53" t="s">
        <v>164</v>
      </c>
      <c r="AN53" t="s">
        <v>165</v>
      </c>
      <c r="AO53" t="s">
        <v>1228</v>
      </c>
      <c r="AP53" t="s">
        <v>1229</v>
      </c>
      <c r="AQ53" t="s">
        <v>74</v>
      </c>
      <c r="AR53" t="s">
        <v>1230</v>
      </c>
      <c r="AS53" t="s">
        <v>1231</v>
      </c>
      <c r="AT53" t="s">
        <v>968</v>
      </c>
      <c r="AU53">
        <v>2016</v>
      </c>
      <c r="AV53">
        <v>9</v>
      </c>
      <c r="AW53">
        <v>1</v>
      </c>
      <c r="AX53" t="s">
        <v>74</v>
      </c>
      <c r="AY53" t="s">
        <v>74</v>
      </c>
      <c r="AZ53" t="s">
        <v>74</v>
      </c>
      <c r="BA53" t="s">
        <v>74</v>
      </c>
      <c r="BB53">
        <v>39</v>
      </c>
      <c r="BC53">
        <v>50</v>
      </c>
      <c r="BD53" t="s">
        <v>74</v>
      </c>
      <c r="BE53" t="s">
        <v>1232</v>
      </c>
      <c r="BF53" t="str">
        <f>HYPERLINK("http://dx.doi.org/10.1007/s12187-015-9312-8","http://dx.doi.org/10.1007/s12187-015-9312-8")</f>
        <v>http://dx.doi.org/10.1007/s12187-015-9312-8</v>
      </c>
      <c r="BG53" t="s">
        <v>74</v>
      </c>
      <c r="BH53" t="s">
        <v>74</v>
      </c>
      <c r="BI53">
        <v>12</v>
      </c>
      <c r="BJ53" t="s">
        <v>249</v>
      </c>
      <c r="BK53" t="s">
        <v>224</v>
      </c>
      <c r="BL53" t="s">
        <v>250</v>
      </c>
      <c r="BM53" t="s">
        <v>1233</v>
      </c>
      <c r="BN53">
        <v>26925176</v>
      </c>
      <c r="BO53" t="s">
        <v>1234</v>
      </c>
      <c r="BP53" t="s">
        <v>74</v>
      </c>
      <c r="BQ53" t="s">
        <v>74</v>
      </c>
      <c r="BR53" t="s">
        <v>100</v>
      </c>
      <c r="BS53" t="s">
        <v>1235</v>
      </c>
      <c r="BT53" t="str">
        <f>HYPERLINK("https%3A%2F%2Fwww.webofscience.com%2Fwos%2Fwoscc%2Ffull-record%2FWOS:000375409300003","View Full Record in Web of Science")</f>
        <v>View Full Record in Web of Science</v>
      </c>
    </row>
    <row r="54" spans="1:72" x14ac:dyDescent="0.25">
      <c r="A54" t="s">
        <v>72</v>
      </c>
      <c r="B54" t="s">
        <v>1236</v>
      </c>
      <c r="C54" t="s">
        <v>74</v>
      </c>
      <c r="D54" t="s">
        <v>74</v>
      </c>
      <c r="E54" t="s">
        <v>74</v>
      </c>
      <c r="F54" t="s">
        <v>1237</v>
      </c>
      <c r="G54" t="s">
        <v>74</v>
      </c>
      <c r="H54" t="s">
        <v>74</v>
      </c>
      <c r="I54" t="s">
        <v>1238</v>
      </c>
      <c r="J54" t="s">
        <v>1239</v>
      </c>
      <c r="K54" t="s">
        <v>74</v>
      </c>
      <c r="L54" t="s">
        <v>74</v>
      </c>
      <c r="M54" t="s">
        <v>79</v>
      </c>
      <c r="N54" t="s">
        <v>80</v>
      </c>
      <c r="O54" t="s">
        <v>74</v>
      </c>
      <c r="P54" t="s">
        <v>74</v>
      </c>
      <c r="Q54" t="s">
        <v>74</v>
      </c>
      <c r="R54" t="s">
        <v>74</v>
      </c>
      <c r="S54" t="s">
        <v>74</v>
      </c>
      <c r="T54" t="s">
        <v>1240</v>
      </c>
      <c r="U54" t="s">
        <v>1241</v>
      </c>
      <c r="V54" t="s">
        <v>1242</v>
      </c>
      <c r="W54" t="s">
        <v>1243</v>
      </c>
      <c r="X54" t="s">
        <v>1244</v>
      </c>
      <c r="Y54" t="s">
        <v>1245</v>
      </c>
      <c r="Z54" t="s">
        <v>1246</v>
      </c>
      <c r="AA54" t="s">
        <v>1247</v>
      </c>
      <c r="AB54" t="s">
        <v>1248</v>
      </c>
      <c r="AC54" t="s">
        <v>1249</v>
      </c>
      <c r="AD54" t="s">
        <v>1250</v>
      </c>
      <c r="AE54" t="s">
        <v>1251</v>
      </c>
      <c r="AF54" t="s">
        <v>74</v>
      </c>
      <c r="AG54">
        <v>79</v>
      </c>
      <c r="AH54">
        <v>34</v>
      </c>
      <c r="AI54">
        <v>36</v>
      </c>
      <c r="AJ54">
        <v>0</v>
      </c>
      <c r="AK54">
        <v>29</v>
      </c>
      <c r="AL54" t="s">
        <v>1252</v>
      </c>
      <c r="AM54" t="s">
        <v>1253</v>
      </c>
      <c r="AN54" t="s">
        <v>1254</v>
      </c>
      <c r="AO54" t="s">
        <v>1255</v>
      </c>
      <c r="AP54" t="s">
        <v>1256</v>
      </c>
      <c r="AQ54" t="s">
        <v>74</v>
      </c>
      <c r="AR54" t="s">
        <v>1257</v>
      </c>
      <c r="AS54" t="s">
        <v>1258</v>
      </c>
      <c r="AT54" t="s">
        <v>120</v>
      </c>
      <c r="AU54">
        <v>2015</v>
      </c>
      <c r="AV54">
        <v>40</v>
      </c>
      <c r="AW54" t="s">
        <v>74</v>
      </c>
      <c r="AX54" t="s">
        <v>74</v>
      </c>
      <c r="AY54" t="s">
        <v>74</v>
      </c>
      <c r="AZ54" t="s">
        <v>74</v>
      </c>
      <c r="BA54" t="s">
        <v>74</v>
      </c>
      <c r="BB54">
        <v>34</v>
      </c>
      <c r="BC54">
        <v>47</v>
      </c>
      <c r="BD54" t="s">
        <v>74</v>
      </c>
      <c r="BE54" t="s">
        <v>1259</v>
      </c>
      <c r="BF54" t="str">
        <f>HYPERLINK("http://dx.doi.org/10.1016/j.adolescence.2014.12.003","http://dx.doi.org/10.1016/j.adolescence.2014.12.003")</f>
        <v>http://dx.doi.org/10.1016/j.adolescence.2014.12.003</v>
      </c>
      <c r="BG54" t="s">
        <v>74</v>
      </c>
      <c r="BH54" t="s">
        <v>74</v>
      </c>
      <c r="BI54">
        <v>14</v>
      </c>
      <c r="BJ54" t="s">
        <v>1260</v>
      </c>
      <c r="BK54" t="s">
        <v>224</v>
      </c>
      <c r="BL54" t="s">
        <v>329</v>
      </c>
      <c r="BM54" t="s">
        <v>1261</v>
      </c>
      <c r="BN54">
        <v>25617526</v>
      </c>
      <c r="BO54" t="s">
        <v>74</v>
      </c>
      <c r="BP54" t="s">
        <v>74</v>
      </c>
      <c r="BQ54" t="s">
        <v>74</v>
      </c>
      <c r="BR54" t="s">
        <v>100</v>
      </c>
      <c r="BS54" t="s">
        <v>1262</v>
      </c>
      <c r="BT54" t="str">
        <f>HYPERLINK("https%3A%2F%2Fwww.webofscience.com%2Fwos%2Fwoscc%2Ffull-record%2FWOS:000352247400005","View Full Record in Web of Science")</f>
        <v>View Full Record in Web of Science</v>
      </c>
    </row>
    <row r="55" spans="1:72" x14ac:dyDescent="0.25">
      <c r="A55" t="s">
        <v>72</v>
      </c>
      <c r="B55" t="s">
        <v>1263</v>
      </c>
      <c r="C55" t="s">
        <v>74</v>
      </c>
      <c r="D55" t="s">
        <v>74</v>
      </c>
      <c r="E55" t="s">
        <v>74</v>
      </c>
      <c r="F55" t="s">
        <v>1264</v>
      </c>
      <c r="G55" t="s">
        <v>74</v>
      </c>
      <c r="H55" t="s">
        <v>74</v>
      </c>
      <c r="I55" t="s">
        <v>1265</v>
      </c>
      <c r="J55" t="s">
        <v>1266</v>
      </c>
      <c r="K55" t="s">
        <v>74</v>
      </c>
      <c r="L55" t="s">
        <v>74</v>
      </c>
      <c r="M55" t="s">
        <v>79</v>
      </c>
      <c r="N55" t="s">
        <v>80</v>
      </c>
      <c r="O55" t="s">
        <v>74</v>
      </c>
      <c r="P55" t="s">
        <v>74</v>
      </c>
      <c r="Q55" t="s">
        <v>74</v>
      </c>
      <c r="R55" t="s">
        <v>74</v>
      </c>
      <c r="S55" t="s">
        <v>74</v>
      </c>
      <c r="T55" t="s">
        <v>1267</v>
      </c>
      <c r="U55" t="s">
        <v>1268</v>
      </c>
      <c r="V55" t="s">
        <v>1269</v>
      </c>
      <c r="W55" t="s">
        <v>1270</v>
      </c>
      <c r="X55" t="s">
        <v>1271</v>
      </c>
      <c r="Y55" t="s">
        <v>1272</v>
      </c>
      <c r="Z55" t="s">
        <v>1273</v>
      </c>
      <c r="AA55" t="s">
        <v>74</v>
      </c>
      <c r="AB55" t="s">
        <v>74</v>
      </c>
      <c r="AC55" t="s">
        <v>74</v>
      </c>
      <c r="AD55" t="s">
        <v>74</v>
      </c>
      <c r="AE55" t="s">
        <v>74</v>
      </c>
      <c r="AF55" t="s">
        <v>74</v>
      </c>
      <c r="AG55">
        <v>59</v>
      </c>
      <c r="AH55">
        <v>12</v>
      </c>
      <c r="AI55">
        <v>12</v>
      </c>
      <c r="AJ55">
        <v>0</v>
      </c>
      <c r="AK55">
        <v>7</v>
      </c>
      <c r="AL55" t="s">
        <v>1274</v>
      </c>
      <c r="AM55" t="s">
        <v>1275</v>
      </c>
      <c r="AN55" t="s">
        <v>1276</v>
      </c>
      <c r="AO55" t="s">
        <v>1277</v>
      </c>
      <c r="AP55" t="s">
        <v>74</v>
      </c>
      <c r="AQ55" t="s">
        <v>74</v>
      </c>
      <c r="AR55" t="s">
        <v>1278</v>
      </c>
      <c r="AS55" t="s">
        <v>1279</v>
      </c>
      <c r="AT55" t="s">
        <v>74</v>
      </c>
      <c r="AU55">
        <v>2015</v>
      </c>
      <c r="AV55">
        <v>9</v>
      </c>
      <c r="AW55">
        <v>2</v>
      </c>
      <c r="AX55" t="s">
        <v>74</v>
      </c>
      <c r="AY55" t="s">
        <v>74</v>
      </c>
      <c r="AZ55" t="s">
        <v>74</v>
      </c>
      <c r="BA55" t="s">
        <v>74</v>
      </c>
      <c r="BB55" t="s">
        <v>74</v>
      </c>
      <c r="BC55" t="s">
        <v>74</v>
      </c>
      <c r="BD55">
        <v>4</v>
      </c>
      <c r="BE55" t="s">
        <v>1280</v>
      </c>
      <c r="BF55" t="str">
        <f>HYPERLINK("http://dx.doi.org/10.5817/CP2015-2-4","http://dx.doi.org/10.5817/CP2015-2-4")</f>
        <v>http://dx.doi.org/10.5817/CP2015-2-4</v>
      </c>
      <c r="BG55" t="s">
        <v>74</v>
      </c>
      <c r="BH55" t="s">
        <v>74</v>
      </c>
      <c r="BI55">
        <v>16</v>
      </c>
      <c r="BJ55" t="s">
        <v>1281</v>
      </c>
      <c r="BK55" t="s">
        <v>224</v>
      </c>
      <c r="BL55" t="s">
        <v>1282</v>
      </c>
      <c r="BM55" t="s">
        <v>1283</v>
      </c>
      <c r="BN55" t="s">
        <v>74</v>
      </c>
      <c r="BO55" t="s">
        <v>1284</v>
      </c>
      <c r="BP55" t="s">
        <v>74</v>
      </c>
      <c r="BQ55" t="s">
        <v>74</v>
      </c>
      <c r="BR55" t="s">
        <v>100</v>
      </c>
      <c r="BS55" t="s">
        <v>1285</v>
      </c>
      <c r="BT55" t="str">
        <f>HYPERLINK("https%3A%2F%2Fwww.webofscience.com%2Fwos%2Fwoscc%2Ffull-record%2FWOS:000215099400001","View Full Record in Web of Science")</f>
        <v>View Full Record in Web of Science</v>
      </c>
    </row>
    <row r="56" spans="1:72" x14ac:dyDescent="0.25">
      <c r="A56" t="s">
        <v>72</v>
      </c>
      <c r="B56" t="s">
        <v>1286</v>
      </c>
      <c r="C56" t="s">
        <v>74</v>
      </c>
      <c r="D56" t="s">
        <v>74</v>
      </c>
      <c r="E56" t="s">
        <v>74</v>
      </c>
      <c r="F56" t="s">
        <v>1287</v>
      </c>
      <c r="G56" t="s">
        <v>74</v>
      </c>
      <c r="H56" t="s">
        <v>74</v>
      </c>
      <c r="I56" t="s">
        <v>1288</v>
      </c>
      <c r="J56" t="s">
        <v>1289</v>
      </c>
      <c r="K56" t="s">
        <v>74</v>
      </c>
      <c r="L56" t="s">
        <v>74</v>
      </c>
      <c r="M56" t="s">
        <v>79</v>
      </c>
      <c r="N56" t="s">
        <v>80</v>
      </c>
      <c r="O56" t="s">
        <v>74</v>
      </c>
      <c r="P56" t="s">
        <v>74</v>
      </c>
      <c r="Q56" t="s">
        <v>74</v>
      </c>
      <c r="R56" t="s">
        <v>74</v>
      </c>
      <c r="S56" t="s">
        <v>74</v>
      </c>
      <c r="T56" t="s">
        <v>1290</v>
      </c>
      <c r="U56" t="s">
        <v>1291</v>
      </c>
      <c r="V56" t="s">
        <v>1292</v>
      </c>
      <c r="W56" t="s">
        <v>1293</v>
      </c>
      <c r="X56" t="s">
        <v>1294</v>
      </c>
      <c r="Y56" t="s">
        <v>1295</v>
      </c>
      <c r="Z56" t="s">
        <v>1296</v>
      </c>
      <c r="AA56" t="s">
        <v>74</v>
      </c>
      <c r="AB56" t="s">
        <v>74</v>
      </c>
      <c r="AC56" t="s">
        <v>1297</v>
      </c>
      <c r="AD56" t="s">
        <v>507</v>
      </c>
      <c r="AE56" t="s">
        <v>1298</v>
      </c>
      <c r="AF56" t="s">
        <v>74</v>
      </c>
      <c r="AG56">
        <v>99</v>
      </c>
      <c r="AH56">
        <v>0</v>
      </c>
      <c r="AI56">
        <v>0</v>
      </c>
      <c r="AJ56">
        <v>2</v>
      </c>
      <c r="AK56">
        <v>9</v>
      </c>
      <c r="AL56" t="s">
        <v>1299</v>
      </c>
      <c r="AM56" t="s">
        <v>1300</v>
      </c>
      <c r="AN56" t="s">
        <v>1301</v>
      </c>
      <c r="AO56" t="s">
        <v>1302</v>
      </c>
      <c r="AP56" t="s">
        <v>1303</v>
      </c>
      <c r="AQ56" t="s">
        <v>74</v>
      </c>
      <c r="AR56" t="s">
        <v>1304</v>
      </c>
      <c r="AS56" t="s">
        <v>1305</v>
      </c>
      <c r="AT56" t="s">
        <v>74</v>
      </c>
      <c r="AU56">
        <v>2015</v>
      </c>
      <c r="AV56">
        <v>47</v>
      </c>
      <c r="AW56">
        <v>3</v>
      </c>
      <c r="AX56" t="s">
        <v>74</v>
      </c>
      <c r="AY56" t="s">
        <v>74</v>
      </c>
      <c r="AZ56" t="s">
        <v>74</v>
      </c>
      <c r="BA56" t="s">
        <v>74</v>
      </c>
      <c r="BB56">
        <v>272</v>
      </c>
      <c r="BC56">
        <v>296</v>
      </c>
      <c r="BD56" t="s">
        <v>74</v>
      </c>
      <c r="BE56" t="s">
        <v>74</v>
      </c>
      <c r="BF56" t="s">
        <v>74</v>
      </c>
      <c r="BG56" t="s">
        <v>74</v>
      </c>
      <c r="BH56" t="s">
        <v>74</v>
      </c>
      <c r="BI56">
        <v>25</v>
      </c>
      <c r="BJ56" t="s">
        <v>1306</v>
      </c>
      <c r="BK56" t="s">
        <v>224</v>
      </c>
      <c r="BL56" t="s">
        <v>1306</v>
      </c>
      <c r="BM56" t="s">
        <v>1307</v>
      </c>
      <c r="BN56" t="s">
        <v>74</v>
      </c>
      <c r="BO56" t="s">
        <v>74</v>
      </c>
      <c r="BP56" t="s">
        <v>74</v>
      </c>
      <c r="BQ56" t="s">
        <v>74</v>
      </c>
      <c r="BR56" t="s">
        <v>100</v>
      </c>
      <c r="BS56" t="s">
        <v>1308</v>
      </c>
      <c r="BT56" t="str">
        <f>HYPERLINK("https%3A%2F%2Fwww.webofscience.com%2Fwos%2Fwoscc%2Ffull-record%2FWOS:000357423600003","View Full Record in Web of Science")</f>
        <v>View Full Record in Web of Science</v>
      </c>
    </row>
    <row r="57" spans="1:72" x14ac:dyDescent="0.25">
      <c r="A57" t="s">
        <v>72</v>
      </c>
      <c r="B57" t="s">
        <v>1309</v>
      </c>
      <c r="C57" t="s">
        <v>74</v>
      </c>
      <c r="D57" t="s">
        <v>74</v>
      </c>
      <c r="E57" t="s">
        <v>74</v>
      </c>
      <c r="F57" t="s">
        <v>1310</v>
      </c>
      <c r="G57" t="s">
        <v>74</v>
      </c>
      <c r="H57" t="s">
        <v>1311</v>
      </c>
      <c r="I57" t="s">
        <v>1312</v>
      </c>
      <c r="J57" t="s">
        <v>1313</v>
      </c>
      <c r="K57" t="s">
        <v>74</v>
      </c>
      <c r="L57" t="s">
        <v>74</v>
      </c>
      <c r="M57" t="s">
        <v>79</v>
      </c>
      <c r="N57" t="s">
        <v>80</v>
      </c>
      <c r="O57" t="s">
        <v>74</v>
      </c>
      <c r="P57" t="s">
        <v>74</v>
      </c>
      <c r="Q57" t="s">
        <v>74</v>
      </c>
      <c r="R57" t="s">
        <v>74</v>
      </c>
      <c r="S57" t="s">
        <v>74</v>
      </c>
      <c r="T57" t="s">
        <v>74</v>
      </c>
      <c r="U57" t="s">
        <v>1314</v>
      </c>
      <c r="V57" t="s">
        <v>1315</v>
      </c>
      <c r="W57" t="s">
        <v>1316</v>
      </c>
      <c r="X57" t="s">
        <v>1317</v>
      </c>
      <c r="Y57" t="s">
        <v>1318</v>
      </c>
      <c r="Z57" t="s">
        <v>1319</v>
      </c>
      <c r="AA57" t="s">
        <v>1320</v>
      </c>
      <c r="AB57" t="s">
        <v>1321</v>
      </c>
      <c r="AC57" t="s">
        <v>74</v>
      </c>
      <c r="AD57" t="s">
        <v>74</v>
      </c>
      <c r="AE57" t="s">
        <v>74</v>
      </c>
      <c r="AF57" t="s">
        <v>74</v>
      </c>
      <c r="AG57">
        <v>46</v>
      </c>
      <c r="AH57">
        <v>148</v>
      </c>
      <c r="AI57">
        <v>153</v>
      </c>
      <c r="AJ57">
        <v>1</v>
      </c>
      <c r="AK57">
        <v>70</v>
      </c>
      <c r="AL57" t="s">
        <v>1322</v>
      </c>
      <c r="AM57" t="s">
        <v>1323</v>
      </c>
      <c r="AN57" t="s">
        <v>1324</v>
      </c>
      <c r="AO57" t="s">
        <v>1325</v>
      </c>
      <c r="AP57" t="s">
        <v>1326</v>
      </c>
      <c r="AQ57" t="s">
        <v>74</v>
      </c>
      <c r="AR57" t="s">
        <v>1327</v>
      </c>
      <c r="AS57" t="s">
        <v>1328</v>
      </c>
      <c r="AT57" t="s">
        <v>439</v>
      </c>
      <c r="AU57">
        <v>2014</v>
      </c>
      <c r="AV57">
        <v>17</v>
      </c>
      <c r="AW57">
        <v>8</v>
      </c>
      <c r="AX57" t="s">
        <v>74</v>
      </c>
      <c r="AY57" t="s">
        <v>74</v>
      </c>
      <c r="AZ57" t="s">
        <v>74</v>
      </c>
      <c r="BA57" t="s">
        <v>74</v>
      </c>
      <c r="BB57">
        <v>528</v>
      </c>
      <c r="BC57">
        <v>535</v>
      </c>
      <c r="BD57" t="s">
        <v>74</v>
      </c>
      <c r="BE57" t="s">
        <v>1329</v>
      </c>
      <c r="BF57" t="str">
        <f>HYPERLINK("http://dx.doi.org/10.1089/cyber.2013.0382","http://dx.doi.org/10.1089/cyber.2013.0382")</f>
        <v>http://dx.doi.org/10.1089/cyber.2013.0382</v>
      </c>
      <c r="BG57" t="s">
        <v>74</v>
      </c>
      <c r="BH57" t="s">
        <v>74</v>
      </c>
      <c r="BI57">
        <v>8</v>
      </c>
      <c r="BJ57" t="s">
        <v>328</v>
      </c>
      <c r="BK57" t="s">
        <v>224</v>
      </c>
      <c r="BL57" t="s">
        <v>329</v>
      </c>
      <c r="BM57" t="s">
        <v>1330</v>
      </c>
      <c r="BN57">
        <v>24853789</v>
      </c>
      <c r="BO57" t="s">
        <v>74</v>
      </c>
      <c r="BP57" t="s">
        <v>74</v>
      </c>
      <c r="BQ57" t="s">
        <v>74</v>
      </c>
      <c r="BR57" t="s">
        <v>100</v>
      </c>
      <c r="BS57" t="s">
        <v>1331</v>
      </c>
      <c r="BT57" t="str">
        <f>HYPERLINK("https%3A%2F%2Fwww.webofscience.com%2Fwos%2Fwoscc%2Ffull-record%2FWOS:000340538000005","View Full Record in Web of Science")</f>
        <v>View Full Record in Web of Science</v>
      </c>
    </row>
    <row r="58" spans="1:72" x14ac:dyDescent="0.25">
      <c r="A58" t="s">
        <v>72</v>
      </c>
      <c r="B58" t="s">
        <v>1332</v>
      </c>
      <c r="C58" t="s">
        <v>74</v>
      </c>
      <c r="D58" t="s">
        <v>74</v>
      </c>
      <c r="E58" t="s">
        <v>74</v>
      </c>
      <c r="F58" t="s">
        <v>1333</v>
      </c>
      <c r="G58" t="s">
        <v>74</v>
      </c>
      <c r="H58" t="s">
        <v>74</v>
      </c>
      <c r="I58" t="s">
        <v>1334</v>
      </c>
      <c r="J58" t="s">
        <v>904</v>
      </c>
      <c r="K58" t="s">
        <v>74</v>
      </c>
      <c r="L58" t="s">
        <v>74</v>
      </c>
      <c r="M58" t="s">
        <v>79</v>
      </c>
      <c r="N58" t="s">
        <v>80</v>
      </c>
      <c r="O58" t="s">
        <v>74</v>
      </c>
      <c r="P58" t="s">
        <v>74</v>
      </c>
      <c r="Q58" t="s">
        <v>74</v>
      </c>
      <c r="R58" t="s">
        <v>74</v>
      </c>
      <c r="S58" t="s">
        <v>74</v>
      </c>
      <c r="T58" t="s">
        <v>1335</v>
      </c>
      <c r="U58" t="s">
        <v>1336</v>
      </c>
      <c r="V58" t="s">
        <v>1337</v>
      </c>
      <c r="W58" t="s">
        <v>1338</v>
      </c>
      <c r="X58" t="s">
        <v>1339</v>
      </c>
      <c r="Y58" t="s">
        <v>1340</v>
      </c>
      <c r="Z58" t="s">
        <v>1341</v>
      </c>
      <c r="AA58" t="s">
        <v>1342</v>
      </c>
      <c r="AB58" t="s">
        <v>1343</v>
      </c>
      <c r="AC58" t="s">
        <v>74</v>
      </c>
      <c r="AD58" t="s">
        <v>74</v>
      </c>
      <c r="AE58" t="s">
        <v>74</v>
      </c>
      <c r="AF58" t="s">
        <v>74</v>
      </c>
      <c r="AG58">
        <v>53</v>
      </c>
      <c r="AH58">
        <v>20</v>
      </c>
      <c r="AI58">
        <v>20</v>
      </c>
      <c r="AJ58">
        <v>0</v>
      </c>
      <c r="AK58">
        <v>8</v>
      </c>
      <c r="AL58" t="s">
        <v>917</v>
      </c>
      <c r="AM58" t="s">
        <v>745</v>
      </c>
      <c r="AN58" t="s">
        <v>918</v>
      </c>
      <c r="AO58" t="s">
        <v>919</v>
      </c>
      <c r="AP58" t="s">
        <v>920</v>
      </c>
      <c r="AQ58" t="s">
        <v>74</v>
      </c>
      <c r="AR58" t="s">
        <v>921</v>
      </c>
      <c r="AS58" t="s">
        <v>922</v>
      </c>
      <c r="AT58" t="s">
        <v>923</v>
      </c>
      <c r="AU58">
        <v>2014</v>
      </c>
      <c r="AV58">
        <v>23</v>
      </c>
      <c r="AW58">
        <v>2</v>
      </c>
      <c r="AX58" t="s">
        <v>74</v>
      </c>
      <c r="AY58" t="s">
        <v>74</v>
      </c>
      <c r="AZ58" t="s">
        <v>74</v>
      </c>
      <c r="BA58" t="s">
        <v>74</v>
      </c>
      <c r="BB58">
        <v>258</v>
      </c>
      <c r="BC58">
        <v>276</v>
      </c>
      <c r="BD58" t="s">
        <v>74</v>
      </c>
      <c r="BE58" t="s">
        <v>1344</v>
      </c>
      <c r="BF58" t="str">
        <f>HYPERLINK("http://dx.doi.org/10.1177/0961463X14535911","http://dx.doi.org/10.1177/0961463X14535911")</f>
        <v>http://dx.doi.org/10.1177/0961463X14535911</v>
      </c>
      <c r="BG58" t="s">
        <v>74</v>
      </c>
      <c r="BH58" t="s">
        <v>74</v>
      </c>
      <c r="BI58">
        <v>19</v>
      </c>
      <c r="BJ58" t="s">
        <v>249</v>
      </c>
      <c r="BK58" t="s">
        <v>224</v>
      </c>
      <c r="BL58" t="s">
        <v>250</v>
      </c>
      <c r="BM58" t="s">
        <v>1345</v>
      </c>
      <c r="BN58" t="s">
        <v>74</v>
      </c>
      <c r="BO58" t="s">
        <v>74</v>
      </c>
      <c r="BP58" t="s">
        <v>74</v>
      </c>
      <c r="BQ58" t="s">
        <v>74</v>
      </c>
      <c r="BR58" t="s">
        <v>100</v>
      </c>
      <c r="BS58" t="s">
        <v>1346</v>
      </c>
      <c r="BT58" t="str">
        <f>HYPERLINK("https%3A%2F%2Fwww.webofscience.com%2Fwos%2Fwoscc%2Ffull-record%2FWOS:000343038400007","View Full Record in Web of Science")</f>
        <v>View Full Record in Web of Science</v>
      </c>
    </row>
    <row r="59" spans="1:72" x14ac:dyDescent="0.25">
      <c r="A59" t="s">
        <v>72</v>
      </c>
      <c r="B59" t="s">
        <v>1347</v>
      </c>
      <c r="C59" t="s">
        <v>74</v>
      </c>
      <c r="D59" t="s">
        <v>74</v>
      </c>
      <c r="E59" t="s">
        <v>74</v>
      </c>
      <c r="F59" t="s">
        <v>1348</v>
      </c>
      <c r="G59" t="s">
        <v>74</v>
      </c>
      <c r="H59" t="s">
        <v>74</v>
      </c>
      <c r="I59" t="s">
        <v>1349</v>
      </c>
      <c r="J59" t="s">
        <v>1350</v>
      </c>
      <c r="K59" t="s">
        <v>74</v>
      </c>
      <c r="L59" t="s">
        <v>74</v>
      </c>
      <c r="M59" t="s">
        <v>79</v>
      </c>
      <c r="N59" t="s">
        <v>80</v>
      </c>
      <c r="O59" t="s">
        <v>74</v>
      </c>
      <c r="P59" t="s">
        <v>74</v>
      </c>
      <c r="Q59" t="s">
        <v>74</v>
      </c>
      <c r="R59" t="s">
        <v>74</v>
      </c>
      <c r="S59" t="s">
        <v>74</v>
      </c>
      <c r="T59" t="s">
        <v>1351</v>
      </c>
      <c r="U59" t="s">
        <v>1352</v>
      </c>
      <c r="V59" t="s">
        <v>1353</v>
      </c>
      <c r="W59" t="s">
        <v>1354</v>
      </c>
      <c r="X59" t="s">
        <v>1355</v>
      </c>
      <c r="Y59" t="s">
        <v>1356</v>
      </c>
      <c r="Z59" t="s">
        <v>1357</v>
      </c>
      <c r="AA59" t="s">
        <v>1358</v>
      </c>
      <c r="AB59" t="s">
        <v>1359</v>
      </c>
      <c r="AC59" t="s">
        <v>74</v>
      </c>
      <c r="AD59" t="s">
        <v>74</v>
      </c>
      <c r="AE59" t="s">
        <v>74</v>
      </c>
      <c r="AF59" t="s">
        <v>74</v>
      </c>
      <c r="AG59">
        <v>33</v>
      </c>
      <c r="AH59">
        <v>43</v>
      </c>
      <c r="AI59">
        <v>43</v>
      </c>
      <c r="AJ59">
        <v>0</v>
      </c>
      <c r="AK59">
        <v>47</v>
      </c>
      <c r="AL59" t="s">
        <v>1360</v>
      </c>
      <c r="AM59" t="s">
        <v>480</v>
      </c>
      <c r="AN59" t="s">
        <v>1361</v>
      </c>
      <c r="AO59" t="s">
        <v>1362</v>
      </c>
      <c r="AP59" t="s">
        <v>1363</v>
      </c>
      <c r="AQ59" t="s">
        <v>74</v>
      </c>
      <c r="AR59" t="s">
        <v>1364</v>
      </c>
      <c r="AS59" t="s">
        <v>1365</v>
      </c>
      <c r="AT59" t="s">
        <v>486</v>
      </c>
      <c r="AU59">
        <v>2013</v>
      </c>
      <c r="AV59">
        <v>42</v>
      </c>
      <c r="AW59">
        <v>12</v>
      </c>
      <c r="AX59" t="s">
        <v>74</v>
      </c>
      <c r="AY59" t="s">
        <v>74</v>
      </c>
      <c r="AZ59" t="s">
        <v>74</v>
      </c>
      <c r="BA59" t="s">
        <v>74</v>
      </c>
      <c r="BB59">
        <v>1873</v>
      </c>
      <c r="BC59">
        <v>1883</v>
      </c>
      <c r="BD59" t="s">
        <v>74</v>
      </c>
      <c r="BE59" t="s">
        <v>1366</v>
      </c>
      <c r="BF59" t="str">
        <f>HYPERLINK("http://dx.doi.org/10.1007/s10964-013-9908-6","http://dx.doi.org/10.1007/s10964-013-9908-6")</f>
        <v>http://dx.doi.org/10.1007/s10964-013-9908-6</v>
      </c>
      <c r="BG59" t="s">
        <v>74</v>
      </c>
      <c r="BH59" t="s">
        <v>74</v>
      </c>
      <c r="BI59">
        <v>11</v>
      </c>
      <c r="BJ59" t="s">
        <v>1260</v>
      </c>
      <c r="BK59" t="s">
        <v>224</v>
      </c>
      <c r="BL59" t="s">
        <v>329</v>
      </c>
      <c r="BM59" t="s">
        <v>1367</v>
      </c>
      <c r="BN59">
        <v>23354418</v>
      </c>
      <c r="BO59" t="s">
        <v>74</v>
      </c>
      <c r="BP59" t="s">
        <v>74</v>
      </c>
      <c r="BQ59" t="s">
        <v>74</v>
      </c>
      <c r="BR59" t="s">
        <v>100</v>
      </c>
      <c r="BS59" t="s">
        <v>1368</v>
      </c>
      <c r="BT59" t="str">
        <f>HYPERLINK("https%3A%2F%2Fwww.webofscience.com%2Fwos%2Fwoscc%2Ffull-record%2FWOS:000327078800009","View Full Record in Web of Science")</f>
        <v>View Full Record in Web of Science</v>
      </c>
    </row>
    <row r="60" spans="1:72" x14ac:dyDescent="0.25">
      <c r="A60" t="s">
        <v>72</v>
      </c>
      <c r="B60" t="s">
        <v>1369</v>
      </c>
      <c r="C60" t="s">
        <v>74</v>
      </c>
      <c r="D60" t="s">
        <v>74</v>
      </c>
      <c r="E60" t="s">
        <v>74</v>
      </c>
      <c r="F60" t="s">
        <v>1370</v>
      </c>
      <c r="G60" t="s">
        <v>74</v>
      </c>
      <c r="H60" t="s">
        <v>74</v>
      </c>
      <c r="I60" t="s">
        <v>1371</v>
      </c>
      <c r="J60" t="s">
        <v>1372</v>
      </c>
      <c r="K60" t="s">
        <v>74</v>
      </c>
      <c r="L60" t="s">
        <v>74</v>
      </c>
      <c r="M60" t="s">
        <v>79</v>
      </c>
      <c r="N60" t="s">
        <v>80</v>
      </c>
      <c r="O60" t="s">
        <v>74</v>
      </c>
      <c r="P60" t="s">
        <v>74</v>
      </c>
      <c r="Q60" t="s">
        <v>74</v>
      </c>
      <c r="R60" t="s">
        <v>74</v>
      </c>
      <c r="S60" t="s">
        <v>74</v>
      </c>
      <c r="T60" t="s">
        <v>1373</v>
      </c>
      <c r="U60" t="s">
        <v>1374</v>
      </c>
      <c r="V60" t="s">
        <v>1375</v>
      </c>
      <c r="W60" t="s">
        <v>1376</v>
      </c>
      <c r="X60" t="s">
        <v>1064</v>
      </c>
      <c r="Y60" t="s">
        <v>1377</v>
      </c>
      <c r="Z60" t="s">
        <v>1378</v>
      </c>
      <c r="AA60" t="s">
        <v>1379</v>
      </c>
      <c r="AB60" t="s">
        <v>1380</v>
      </c>
      <c r="AC60" t="s">
        <v>74</v>
      </c>
      <c r="AD60" t="s">
        <v>74</v>
      </c>
      <c r="AE60" t="s">
        <v>74</v>
      </c>
      <c r="AF60" t="s">
        <v>74</v>
      </c>
      <c r="AG60">
        <v>42</v>
      </c>
      <c r="AH60">
        <v>13</v>
      </c>
      <c r="AI60">
        <v>13</v>
      </c>
      <c r="AJ60">
        <v>2</v>
      </c>
      <c r="AK60">
        <v>23</v>
      </c>
      <c r="AL60" t="s">
        <v>917</v>
      </c>
      <c r="AM60" t="s">
        <v>745</v>
      </c>
      <c r="AN60" t="s">
        <v>918</v>
      </c>
      <c r="AO60" t="s">
        <v>1381</v>
      </c>
      <c r="AP60" t="s">
        <v>1382</v>
      </c>
      <c r="AQ60" t="s">
        <v>74</v>
      </c>
      <c r="AR60" t="s">
        <v>1383</v>
      </c>
      <c r="AS60" t="s">
        <v>1384</v>
      </c>
      <c r="AT60" t="s">
        <v>1385</v>
      </c>
      <c r="AU60">
        <v>2013</v>
      </c>
      <c r="AV60">
        <v>19</v>
      </c>
      <c r="AW60">
        <v>3</v>
      </c>
      <c r="AX60" t="s">
        <v>74</v>
      </c>
      <c r="AY60" t="s">
        <v>74</v>
      </c>
      <c r="AZ60" t="s">
        <v>74</v>
      </c>
      <c r="BA60" t="s">
        <v>74</v>
      </c>
      <c r="BB60">
        <v>347</v>
      </c>
      <c r="BC60">
        <v>359</v>
      </c>
      <c r="BD60" t="s">
        <v>74</v>
      </c>
      <c r="BE60" t="s">
        <v>1386</v>
      </c>
      <c r="BF60" t="str">
        <f>HYPERLINK("http://dx.doi.org/10.1177/1356336X13505188","http://dx.doi.org/10.1177/1356336X13505188")</f>
        <v>http://dx.doi.org/10.1177/1356336X13505188</v>
      </c>
      <c r="BG60" t="s">
        <v>74</v>
      </c>
      <c r="BH60" t="s">
        <v>74</v>
      </c>
      <c r="BI60">
        <v>13</v>
      </c>
      <c r="BJ60" t="s">
        <v>96</v>
      </c>
      <c r="BK60" t="s">
        <v>224</v>
      </c>
      <c r="BL60" t="s">
        <v>96</v>
      </c>
      <c r="BM60" t="s">
        <v>1387</v>
      </c>
      <c r="BN60" t="s">
        <v>74</v>
      </c>
      <c r="BO60" t="s">
        <v>74</v>
      </c>
      <c r="BP60" t="s">
        <v>74</v>
      </c>
      <c r="BQ60" t="s">
        <v>74</v>
      </c>
      <c r="BR60" t="s">
        <v>100</v>
      </c>
      <c r="BS60" t="s">
        <v>1388</v>
      </c>
      <c r="BT60" t="str">
        <f>HYPERLINK("https%3A%2F%2Fwww.webofscience.com%2Fwos%2Fwoscc%2Ffull-record%2FWOS:000325275600005","View Full Record in Web of Science")</f>
        <v>View Full Record in Web of Science</v>
      </c>
    </row>
    <row r="61" spans="1:72" x14ac:dyDescent="0.25">
      <c r="A61" t="s">
        <v>72</v>
      </c>
      <c r="B61" t="s">
        <v>1389</v>
      </c>
      <c r="C61" t="s">
        <v>74</v>
      </c>
      <c r="D61" t="s">
        <v>74</v>
      </c>
      <c r="E61" t="s">
        <v>74</v>
      </c>
      <c r="F61" t="s">
        <v>1390</v>
      </c>
      <c r="G61" t="s">
        <v>74</v>
      </c>
      <c r="H61" t="s">
        <v>74</v>
      </c>
      <c r="I61" t="s">
        <v>1391</v>
      </c>
      <c r="J61" t="s">
        <v>1392</v>
      </c>
      <c r="K61" t="s">
        <v>74</v>
      </c>
      <c r="L61" t="s">
        <v>74</v>
      </c>
      <c r="M61" t="s">
        <v>79</v>
      </c>
      <c r="N61" t="s">
        <v>629</v>
      </c>
      <c r="O61" t="s">
        <v>74</v>
      </c>
      <c r="P61" t="s">
        <v>74</v>
      </c>
      <c r="Q61" t="s">
        <v>74</v>
      </c>
      <c r="R61" t="s">
        <v>74</v>
      </c>
      <c r="S61" t="s">
        <v>74</v>
      </c>
      <c r="T61" t="s">
        <v>1393</v>
      </c>
      <c r="U61" t="s">
        <v>1394</v>
      </c>
      <c r="V61" t="s">
        <v>1395</v>
      </c>
      <c r="W61" t="s">
        <v>1396</v>
      </c>
      <c r="X61" t="s">
        <v>1397</v>
      </c>
      <c r="Y61" t="s">
        <v>1398</v>
      </c>
      <c r="Z61" t="s">
        <v>1399</v>
      </c>
      <c r="AA61" t="s">
        <v>74</v>
      </c>
      <c r="AB61" t="s">
        <v>1400</v>
      </c>
      <c r="AC61" t="s">
        <v>1401</v>
      </c>
      <c r="AD61" t="s">
        <v>1402</v>
      </c>
      <c r="AE61" t="s">
        <v>74</v>
      </c>
      <c r="AF61" t="s">
        <v>74</v>
      </c>
      <c r="AG61">
        <v>123</v>
      </c>
      <c r="AH61">
        <v>81</v>
      </c>
      <c r="AI61">
        <v>85</v>
      </c>
      <c r="AJ61">
        <v>3</v>
      </c>
      <c r="AK61">
        <v>106</v>
      </c>
      <c r="AL61" t="s">
        <v>1403</v>
      </c>
      <c r="AM61" t="s">
        <v>1404</v>
      </c>
      <c r="AN61" t="s">
        <v>1405</v>
      </c>
      <c r="AO61" t="s">
        <v>1406</v>
      </c>
      <c r="AP61" t="s">
        <v>1407</v>
      </c>
      <c r="AQ61" t="s">
        <v>74</v>
      </c>
      <c r="AR61" t="s">
        <v>1408</v>
      </c>
      <c r="AS61" t="s">
        <v>1409</v>
      </c>
      <c r="AT61" t="s">
        <v>968</v>
      </c>
      <c r="AU61">
        <v>2013</v>
      </c>
      <c r="AV61">
        <v>27</v>
      </c>
      <c r="AW61">
        <v>1</v>
      </c>
      <c r="AX61" t="s">
        <v>74</v>
      </c>
      <c r="AY61" t="s">
        <v>74</v>
      </c>
      <c r="AZ61" t="s">
        <v>74</v>
      </c>
      <c r="BA61" t="s">
        <v>74</v>
      </c>
      <c r="BB61">
        <v>151</v>
      </c>
      <c r="BC61">
        <v>165</v>
      </c>
      <c r="BD61" t="s">
        <v>74</v>
      </c>
      <c r="BE61" t="s">
        <v>1410</v>
      </c>
      <c r="BF61" t="str">
        <f>HYPERLINK("http://dx.doi.org/10.1037/a0029897","http://dx.doi.org/10.1037/a0029897")</f>
        <v>http://dx.doi.org/10.1037/a0029897</v>
      </c>
      <c r="BG61" t="s">
        <v>74</v>
      </c>
      <c r="BH61" t="s">
        <v>74</v>
      </c>
      <c r="BI61">
        <v>15</v>
      </c>
      <c r="BJ61" t="s">
        <v>489</v>
      </c>
      <c r="BK61" t="s">
        <v>224</v>
      </c>
      <c r="BL61" t="s">
        <v>490</v>
      </c>
      <c r="BM61" t="s">
        <v>1411</v>
      </c>
      <c r="BN61">
        <v>22985057</v>
      </c>
      <c r="BO61" t="s">
        <v>557</v>
      </c>
      <c r="BP61" t="s">
        <v>74</v>
      </c>
      <c r="BQ61" t="s">
        <v>74</v>
      </c>
      <c r="BR61" t="s">
        <v>100</v>
      </c>
      <c r="BS61" t="s">
        <v>1412</v>
      </c>
      <c r="BT61" t="str">
        <f>HYPERLINK("https%3A%2F%2Fwww.webofscience.com%2Fwos%2Fwoscc%2Ffull-record%2FWOS:000316238000016","View Full Record in Web of Science")</f>
        <v>View Full Record in Web of Science</v>
      </c>
    </row>
    <row r="62" spans="1:72" x14ac:dyDescent="0.25">
      <c r="A62" t="s">
        <v>72</v>
      </c>
      <c r="B62" t="s">
        <v>1413</v>
      </c>
      <c r="C62" t="s">
        <v>74</v>
      </c>
      <c r="D62" t="s">
        <v>74</v>
      </c>
      <c r="E62" t="s">
        <v>74</v>
      </c>
      <c r="F62" t="s">
        <v>1414</v>
      </c>
      <c r="G62" t="s">
        <v>74</v>
      </c>
      <c r="H62" t="s">
        <v>74</v>
      </c>
      <c r="I62" t="s">
        <v>1415</v>
      </c>
      <c r="J62" t="s">
        <v>256</v>
      </c>
      <c r="K62" t="s">
        <v>74</v>
      </c>
      <c r="L62" t="s">
        <v>74</v>
      </c>
      <c r="M62" t="s">
        <v>79</v>
      </c>
      <c r="N62" t="s">
        <v>80</v>
      </c>
      <c r="O62" t="s">
        <v>74</v>
      </c>
      <c r="P62" t="s">
        <v>74</v>
      </c>
      <c r="Q62" t="s">
        <v>74</v>
      </c>
      <c r="R62" t="s">
        <v>74</v>
      </c>
      <c r="S62" t="s">
        <v>74</v>
      </c>
      <c r="T62" t="s">
        <v>1416</v>
      </c>
      <c r="U62" t="s">
        <v>1417</v>
      </c>
      <c r="V62" t="s">
        <v>1418</v>
      </c>
      <c r="W62" t="s">
        <v>1419</v>
      </c>
      <c r="X62" t="s">
        <v>1420</v>
      </c>
      <c r="Y62" t="s">
        <v>1421</v>
      </c>
      <c r="Z62" t="s">
        <v>1422</v>
      </c>
      <c r="AA62" t="s">
        <v>74</v>
      </c>
      <c r="AB62" t="s">
        <v>1423</v>
      </c>
      <c r="AC62" t="s">
        <v>74</v>
      </c>
      <c r="AD62" t="s">
        <v>74</v>
      </c>
      <c r="AE62" t="s">
        <v>74</v>
      </c>
      <c r="AF62" t="s">
        <v>74</v>
      </c>
      <c r="AG62">
        <v>62</v>
      </c>
      <c r="AH62">
        <v>7</v>
      </c>
      <c r="AI62">
        <v>7</v>
      </c>
      <c r="AJ62">
        <v>0</v>
      </c>
      <c r="AK62">
        <v>10</v>
      </c>
      <c r="AL62" t="s">
        <v>268</v>
      </c>
      <c r="AM62" t="s">
        <v>269</v>
      </c>
      <c r="AN62" t="s">
        <v>270</v>
      </c>
      <c r="AO62" t="s">
        <v>271</v>
      </c>
      <c r="AP62" t="s">
        <v>74</v>
      </c>
      <c r="AQ62" t="s">
        <v>74</v>
      </c>
      <c r="AR62" t="s">
        <v>272</v>
      </c>
      <c r="AS62" t="s">
        <v>273</v>
      </c>
      <c r="AT62" t="s">
        <v>968</v>
      </c>
      <c r="AU62">
        <v>2010</v>
      </c>
      <c r="AV62">
        <v>68</v>
      </c>
      <c r="AW62">
        <v>1</v>
      </c>
      <c r="AX62" t="s">
        <v>74</v>
      </c>
      <c r="AY62" t="s">
        <v>74</v>
      </c>
      <c r="AZ62" t="s">
        <v>74</v>
      </c>
      <c r="BA62" t="s">
        <v>74</v>
      </c>
      <c r="BB62">
        <v>53</v>
      </c>
      <c r="BC62">
        <v>66</v>
      </c>
      <c r="BD62" t="s">
        <v>74</v>
      </c>
      <c r="BE62" t="s">
        <v>1424</v>
      </c>
      <c r="BF62" t="str">
        <f>HYPERLINK("http://dx.doi.org/10.1127/0003-5548/2010/0068","http://dx.doi.org/10.1127/0003-5548/2010/0068")</f>
        <v>http://dx.doi.org/10.1127/0003-5548/2010/0068</v>
      </c>
      <c r="BG62" t="s">
        <v>74</v>
      </c>
      <c r="BH62" t="s">
        <v>74</v>
      </c>
      <c r="BI62">
        <v>14</v>
      </c>
      <c r="BJ62" t="s">
        <v>275</v>
      </c>
      <c r="BK62" t="s">
        <v>224</v>
      </c>
      <c r="BL62" t="s">
        <v>275</v>
      </c>
      <c r="BM62" t="s">
        <v>1425</v>
      </c>
      <c r="BN62">
        <v>20954456</v>
      </c>
      <c r="BO62" t="s">
        <v>74</v>
      </c>
      <c r="BP62" t="s">
        <v>74</v>
      </c>
      <c r="BQ62" t="s">
        <v>74</v>
      </c>
      <c r="BR62" t="s">
        <v>100</v>
      </c>
      <c r="BS62" t="s">
        <v>1426</v>
      </c>
      <c r="BT62" t="str">
        <f>HYPERLINK("https%3A%2F%2Fwww.webofscience.com%2Fwos%2Fwoscc%2Ffull-record%2FWOS:000282538300006","View Full Record in Web of Science")</f>
        <v>View Full Record in Web of Science</v>
      </c>
    </row>
    <row r="63" spans="1:72" x14ac:dyDescent="0.25">
      <c r="A63" t="s">
        <v>72</v>
      </c>
      <c r="B63" t="s">
        <v>1427</v>
      </c>
      <c r="C63" t="s">
        <v>74</v>
      </c>
      <c r="D63" t="s">
        <v>74</v>
      </c>
      <c r="E63" t="s">
        <v>74</v>
      </c>
      <c r="F63" t="s">
        <v>1427</v>
      </c>
      <c r="G63" t="s">
        <v>74</v>
      </c>
      <c r="H63" t="s">
        <v>74</v>
      </c>
      <c r="I63" t="s">
        <v>1428</v>
      </c>
      <c r="J63" t="s">
        <v>1429</v>
      </c>
      <c r="K63" t="s">
        <v>74</v>
      </c>
      <c r="L63" t="s">
        <v>74</v>
      </c>
      <c r="M63" t="s">
        <v>79</v>
      </c>
      <c r="N63" t="s">
        <v>80</v>
      </c>
      <c r="O63" t="s">
        <v>74</v>
      </c>
      <c r="P63" t="s">
        <v>74</v>
      </c>
      <c r="Q63" t="s">
        <v>74</v>
      </c>
      <c r="R63" t="s">
        <v>74</v>
      </c>
      <c r="S63" t="s">
        <v>74</v>
      </c>
      <c r="T63" t="s">
        <v>74</v>
      </c>
      <c r="U63" t="s">
        <v>74</v>
      </c>
      <c r="V63" t="s">
        <v>1430</v>
      </c>
      <c r="W63" t="s">
        <v>1431</v>
      </c>
      <c r="X63" t="s">
        <v>1432</v>
      </c>
      <c r="Y63" t="s">
        <v>1433</v>
      </c>
      <c r="Z63" t="s">
        <v>74</v>
      </c>
      <c r="AA63" t="s">
        <v>1434</v>
      </c>
      <c r="AB63" t="s">
        <v>1435</v>
      </c>
      <c r="AC63" t="s">
        <v>74</v>
      </c>
      <c r="AD63" t="s">
        <v>74</v>
      </c>
      <c r="AE63" t="s">
        <v>74</v>
      </c>
      <c r="AF63" t="s">
        <v>74</v>
      </c>
      <c r="AG63">
        <v>32</v>
      </c>
      <c r="AH63">
        <v>27</v>
      </c>
      <c r="AI63">
        <v>27</v>
      </c>
      <c r="AJ63">
        <v>0</v>
      </c>
      <c r="AK63">
        <v>4</v>
      </c>
      <c r="AL63" t="s">
        <v>1436</v>
      </c>
      <c r="AM63" t="s">
        <v>1437</v>
      </c>
      <c r="AN63" t="s">
        <v>1438</v>
      </c>
      <c r="AO63" t="s">
        <v>1439</v>
      </c>
      <c r="AP63" t="s">
        <v>74</v>
      </c>
      <c r="AQ63" t="s">
        <v>74</v>
      </c>
      <c r="AR63" t="s">
        <v>1440</v>
      </c>
      <c r="AS63" t="s">
        <v>1441</v>
      </c>
      <c r="AT63" t="s">
        <v>1442</v>
      </c>
      <c r="AU63">
        <v>2004</v>
      </c>
      <c r="AV63">
        <v>18</v>
      </c>
      <c r="AW63">
        <v>2</v>
      </c>
      <c r="AX63" t="s">
        <v>74</v>
      </c>
      <c r="AY63" t="s">
        <v>74</v>
      </c>
      <c r="AZ63" t="s">
        <v>74</v>
      </c>
      <c r="BA63" t="s">
        <v>74</v>
      </c>
      <c r="BB63">
        <v>188</v>
      </c>
      <c r="BC63">
        <v>204</v>
      </c>
      <c r="BD63" t="s">
        <v>74</v>
      </c>
      <c r="BE63" t="s">
        <v>1443</v>
      </c>
      <c r="BF63" t="str">
        <f>HYPERLINK("http://dx.doi.org/10.1093/hgs/dch061","http://dx.doi.org/10.1093/hgs/dch061")</f>
        <v>http://dx.doi.org/10.1093/hgs/dch061</v>
      </c>
      <c r="BG63" t="s">
        <v>74</v>
      </c>
      <c r="BH63" t="s">
        <v>74</v>
      </c>
      <c r="BI63">
        <v>17</v>
      </c>
      <c r="BJ63" t="s">
        <v>460</v>
      </c>
      <c r="BK63" t="s">
        <v>461</v>
      </c>
      <c r="BL63" t="s">
        <v>460</v>
      </c>
      <c r="BM63" t="s">
        <v>1444</v>
      </c>
      <c r="BN63" t="s">
        <v>74</v>
      </c>
      <c r="BO63" t="s">
        <v>74</v>
      </c>
      <c r="BP63" t="s">
        <v>74</v>
      </c>
      <c r="BQ63" t="s">
        <v>74</v>
      </c>
      <c r="BR63" t="s">
        <v>100</v>
      </c>
      <c r="BS63" t="s">
        <v>1445</v>
      </c>
      <c r="BT63" t="str">
        <f>HYPERLINK("https%3A%2F%2Fwww.webofscience.com%2Fwos%2Fwoscc%2Ffull-record%2FWOS:000223304100001","View Full Record in Web of Science")</f>
        <v>View Full Record in Web of Science</v>
      </c>
    </row>
    <row r="64" spans="1:72" x14ac:dyDescent="0.25">
      <c r="A64" t="s">
        <v>72</v>
      </c>
      <c r="B64" t="s">
        <v>1427</v>
      </c>
      <c r="C64" t="s">
        <v>74</v>
      </c>
      <c r="D64" t="s">
        <v>74</v>
      </c>
      <c r="E64" t="s">
        <v>74</v>
      </c>
      <c r="F64" t="s">
        <v>1427</v>
      </c>
      <c r="G64" t="s">
        <v>74</v>
      </c>
      <c r="H64" t="s">
        <v>74</v>
      </c>
      <c r="I64" t="s">
        <v>1446</v>
      </c>
      <c r="J64" t="s">
        <v>1447</v>
      </c>
      <c r="K64" t="s">
        <v>74</v>
      </c>
      <c r="L64" t="s">
        <v>74</v>
      </c>
      <c r="M64" t="s">
        <v>79</v>
      </c>
      <c r="N64" t="s">
        <v>80</v>
      </c>
      <c r="O64" t="s">
        <v>74</v>
      </c>
      <c r="P64" t="s">
        <v>74</v>
      </c>
      <c r="Q64" t="s">
        <v>74</v>
      </c>
      <c r="R64" t="s">
        <v>74</v>
      </c>
      <c r="S64" t="s">
        <v>74</v>
      </c>
      <c r="T64" t="s">
        <v>74</v>
      </c>
      <c r="U64" t="s">
        <v>74</v>
      </c>
      <c r="V64" t="s">
        <v>1448</v>
      </c>
      <c r="W64" t="s">
        <v>1449</v>
      </c>
      <c r="X64" t="s">
        <v>1450</v>
      </c>
      <c r="Y64" t="s">
        <v>1451</v>
      </c>
      <c r="Z64" t="s">
        <v>1452</v>
      </c>
      <c r="AA64" t="s">
        <v>1434</v>
      </c>
      <c r="AB64" t="s">
        <v>1435</v>
      </c>
      <c r="AC64" t="s">
        <v>74</v>
      </c>
      <c r="AD64" t="s">
        <v>74</v>
      </c>
      <c r="AE64" t="s">
        <v>74</v>
      </c>
      <c r="AF64" t="s">
        <v>74</v>
      </c>
      <c r="AG64">
        <v>30</v>
      </c>
      <c r="AH64">
        <v>12</v>
      </c>
      <c r="AI64">
        <v>12</v>
      </c>
      <c r="AJ64">
        <v>0</v>
      </c>
      <c r="AK64">
        <v>4</v>
      </c>
      <c r="AL64" t="s">
        <v>213</v>
      </c>
      <c r="AM64" t="s">
        <v>214</v>
      </c>
      <c r="AN64" t="s">
        <v>215</v>
      </c>
      <c r="AO64" t="s">
        <v>1453</v>
      </c>
      <c r="AP64" t="s">
        <v>1454</v>
      </c>
      <c r="AQ64" t="s">
        <v>74</v>
      </c>
      <c r="AR64" t="s">
        <v>1455</v>
      </c>
      <c r="AS64" t="s">
        <v>1456</v>
      </c>
      <c r="AT64" t="s">
        <v>1457</v>
      </c>
      <c r="AU64">
        <v>2004</v>
      </c>
      <c r="AV64">
        <v>56</v>
      </c>
      <c r="AW64">
        <v>1</v>
      </c>
      <c r="AX64" t="s">
        <v>74</v>
      </c>
      <c r="AY64" t="s">
        <v>74</v>
      </c>
      <c r="AZ64" t="s">
        <v>74</v>
      </c>
      <c r="BA64" t="s">
        <v>74</v>
      </c>
      <c r="BB64">
        <v>13</v>
      </c>
      <c r="BC64">
        <v>31</v>
      </c>
      <c r="BD64" t="s">
        <v>74</v>
      </c>
      <c r="BE64" t="s">
        <v>1458</v>
      </c>
      <c r="BF64" t="str">
        <f>HYPERLINK("http://dx.doi.org/10.1080/0013191032000152246","http://dx.doi.org/10.1080/0013191032000152246")</f>
        <v>http://dx.doi.org/10.1080/0013191032000152246</v>
      </c>
      <c r="BG64" t="s">
        <v>74</v>
      </c>
      <c r="BH64" t="s">
        <v>74</v>
      </c>
      <c r="BI64">
        <v>19</v>
      </c>
      <c r="BJ64" t="s">
        <v>96</v>
      </c>
      <c r="BK64" t="s">
        <v>224</v>
      </c>
      <c r="BL64" t="s">
        <v>96</v>
      </c>
      <c r="BM64" t="s">
        <v>1459</v>
      </c>
      <c r="BN64" t="s">
        <v>74</v>
      </c>
      <c r="BO64" t="s">
        <v>74</v>
      </c>
      <c r="BP64" t="s">
        <v>74</v>
      </c>
      <c r="BQ64" t="s">
        <v>74</v>
      </c>
      <c r="BR64" t="s">
        <v>100</v>
      </c>
      <c r="BS64" t="s">
        <v>1460</v>
      </c>
      <c r="BT64" t="str">
        <f>HYPERLINK("https%3A%2F%2Fwww.webofscience.com%2Fwos%2Fwoscc%2Ffull-record%2FWOS:000188665000002","View Full Record in Web of Science")</f>
        <v>View Full Record in Web of Science</v>
      </c>
    </row>
    <row r="65" spans="1:72" x14ac:dyDescent="0.25">
      <c r="A65" t="s">
        <v>72</v>
      </c>
      <c r="B65" t="s">
        <v>1461</v>
      </c>
      <c r="C65" t="s">
        <v>74</v>
      </c>
      <c r="D65" t="s">
        <v>74</v>
      </c>
      <c r="E65" t="s">
        <v>74</v>
      </c>
      <c r="F65" t="s">
        <v>1461</v>
      </c>
      <c r="G65" t="s">
        <v>74</v>
      </c>
      <c r="H65" t="s">
        <v>74</v>
      </c>
      <c r="I65" t="s">
        <v>1462</v>
      </c>
      <c r="J65" t="s">
        <v>1463</v>
      </c>
      <c r="K65" t="s">
        <v>74</v>
      </c>
      <c r="L65" t="s">
        <v>74</v>
      </c>
      <c r="M65" t="s">
        <v>79</v>
      </c>
      <c r="N65" t="s">
        <v>1464</v>
      </c>
      <c r="O65" t="s">
        <v>1465</v>
      </c>
      <c r="P65" t="s">
        <v>1466</v>
      </c>
      <c r="Q65" t="s">
        <v>1467</v>
      </c>
      <c r="R65" t="s">
        <v>74</v>
      </c>
      <c r="S65" t="s">
        <v>74</v>
      </c>
      <c r="T65" t="s">
        <v>1468</v>
      </c>
      <c r="U65" t="s">
        <v>1469</v>
      </c>
      <c r="V65" t="s">
        <v>1470</v>
      </c>
      <c r="W65" t="s">
        <v>1471</v>
      </c>
      <c r="X65" t="s">
        <v>1472</v>
      </c>
      <c r="Y65" t="s">
        <v>1473</v>
      </c>
      <c r="Z65" t="s">
        <v>74</v>
      </c>
      <c r="AA65" t="s">
        <v>1474</v>
      </c>
      <c r="AB65" t="s">
        <v>1475</v>
      </c>
      <c r="AC65" t="s">
        <v>74</v>
      </c>
      <c r="AD65" t="s">
        <v>74</v>
      </c>
      <c r="AE65" t="s">
        <v>74</v>
      </c>
      <c r="AF65" t="s">
        <v>74</v>
      </c>
      <c r="AG65">
        <v>43</v>
      </c>
      <c r="AH65">
        <v>13</v>
      </c>
      <c r="AI65">
        <v>13</v>
      </c>
      <c r="AJ65">
        <v>0</v>
      </c>
      <c r="AK65">
        <v>15</v>
      </c>
      <c r="AL65" t="s">
        <v>1476</v>
      </c>
      <c r="AM65" t="s">
        <v>480</v>
      </c>
      <c r="AN65" t="s">
        <v>1361</v>
      </c>
      <c r="AO65" t="s">
        <v>1477</v>
      </c>
      <c r="AP65" t="s">
        <v>74</v>
      </c>
      <c r="AQ65" t="s">
        <v>74</v>
      </c>
      <c r="AR65" t="s">
        <v>1478</v>
      </c>
      <c r="AS65" t="s">
        <v>1479</v>
      </c>
      <c r="AT65" t="s">
        <v>968</v>
      </c>
      <c r="AU65">
        <v>2002</v>
      </c>
      <c r="AV65">
        <v>17</v>
      </c>
      <c r="AW65">
        <v>1</v>
      </c>
      <c r="AX65" t="s">
        <v>74</v>
      </c>
      <c r="AY65" t="s">
        <v>74</v>
      </c>
      <c r="AZ65" t="s">
        <v>74</v>
      </c>
      <c r="BA65" t="s">
        <v>74</v>
      </c>
      <c r="BB65">
        <v>57</v>
      </c>
      <c r="BC65">
        <v>79</v>
      </c>
      <c r="BD65" t="s">
        <v>74</v>
      </c>
      <c r="BE65" t="s">
        <v>1480</v>
      </c>
      <c r="BF65" t="str">
        <f>HYPERLINK("http://dx.doi.org/10.1023/A:1014541506828","http://dx.doi.org/10.1023/A:1014541506828")</f>
        <v>http://dx.doi.org/10.1023/A:1014541506828</v>
      </c>
      <c r="BG65" t="s">
        <v>74</v>
      </c>
      <c r="BH65" t="s">
        <v>74</v>
      </c>
      <c r="BI65">
        <v>23</v>
      </c>
      <c r="BJ65" t="s">
        <v>1306</v>
      </c>
      <c r="BK65" t="s">
        <v>1481</v>
      </c>
      <c r="BL65" t="s">
        <v>1306</v>
      </c>
      <c r="BM65" t="s">
        <v>1482</v>
      </c>
      <c r="BN65" t="s">
        <v>74</v>
      </c>
      <c r="BO65" t="s">
        <v>74</v>
      </c>
      <c r="BP65" t="s">
        <v>74</v>
      </c>
      <c r="BQ65" t="s">
        <v>74</v>
      </c>
      <c r="BR65" t="s">
        <v>100</v>
      </c>
      <c r="BS65" t="s">
        <v>1483</v>
      </c>
      <c r="BT65" t="str">
        <f>HYPERLINK("https%3A%2F%2Fwww.webofscience.com%2Fwos%2Fwoscc%2Ffull-record%2FWOS:000175271200003","View Full Record in Web of Science")</f>
        <v>View Full Record in Web of Science</v>
      </c>
    </row>
    <row r="66" spans="1:72" x14ac:dyDescent="0.25">
      <c r="A66" t="s">
        <v>72</v>
      </c>
      <c r="B66" t="s">
        <v>1484</v>
      </c>
      <c r="C66" t="s">
        <v>74</v>
      </c>
      <c r="D66" t="s">
        <v>74</v>
      </c>
      <c r="E66" t="s">
        <v>74</v>
      </c>
      <c r="F66" t="s">
        <v>1484</v>
      </c>
      <c r="G66" t="s">
        <v>74</v>
      </c>
      <c r="H66" t="s">
        <v>74</v>
      </c>
      <c r="I66" t="s">
        <v>1485</v>
      </c>
      <c r="J66" t="s">
        <v>1486</v>
      </c>
      <c r="K66" t="s">
        <v>74</v>
      </c>
      <c r="L66" t="s">
        <v>74</v>
      </c>
      <c r="M66" t="s">
        <v>79</v>
      </c>
      <c r="N66" t="s">
        <v>1464</v>
      </c>
      <c r="O66" t="s">
        <v>1487</v>
      </c>
      <c r="P66" t="s">
        <v>1488</v>
      </c>
      <c r="Q66" t="s">
        <v>1489</v>
      </c>
      <c r="R66" t="s">
        <v>1490</v>
      </c>
      <c r="S66" t="s">
        <v>74</v>
      </c>
      <c r="T66" t="s">
        <v>74</v>
      </c>
      <c r="U66" t="s">
        <v>1491</v>
      </c>
      <c r="V66" t="s">
        <v>1492</v>
      </c>
      <c r="W66" t="s">
        <v>1493</v>
      </c>
      <c r="X66" t="s">
        <v>1494</v>
      </c>
      <c r="Y66" t="s">
        <v>1495</v>
      </c>
      <c r="Z66" t="s">
        <v>74</v>
      </c>
      <c r="AA66" t="s">
        <v>74</v>
      </c>
      <c r="AB66" t="s">
        <v>74</v>
      </c>
      <c r="AC66" t="s">
        <v>74</v>
      </c>
      <c r="AD66" t="s">
        <v>74</v>
      </c>
      <c r="AE66" t="s">
        <v>74</v>
      </c>
      <c r="AF66" t="s">
        <v>74</v>
      </c>
      <c r="AG66">
        <v>46</v>
      </c>
      <c r="AH66">
        <v>14</v>
      </c>
      <c r="AI66">
        <v>14</v>
      </c>
      <c r="AJ66">
        <v>1</v>
      </c>
      <c r="AK66">
        <v>6</v>
      </c>
      <c r="AL66" t="s">
        <v>1496</v>
      </c>
      <c r="AM66" t="s">
        <v>1497</v>
      </c>
      <c r="AN66" t="s">
        <v>1498</v>
      </c>
      <c r="AO66" t="s">
        <v>1499</v>
      </c>
      <c r="AP66" t="s">
        <v>74</v>
      </c>
      <c r="AQ66" t="s">
        <v>74</v>
      </c>
      <c r="AR66" t="s">
        <v>1500</v>
      </c>
      <c r="AS66" t="s">
        <v>1501</v>
      </c>
      <c r="AT66" t="s">
        <v>439</v>
      </c>
      <c r="AU66">
        <v>1999</v>
      </c>
      <c r="AV66">
        <v>34</v>
      </c>
      <c r="AW66">
        <v>4</v>
      </c>
      <c r="AX66" t="s">
        <v>74</v>
      </c>
      <c r="AY66" t="s">
        <v>74</v>
      </c>
      <c r="AZ66" t="s">
        <v>74</v>
      </c>
      <c r="BA66" t="s">
        <v>74</v>
      </c>
      <c r="BB66">
        <v>219</v>
      </c>
      <c r="BC66">
        <v>233</v>
      </c>
      <c r="BD66" t="s">
        <v>74</v>
      </c>
      <c r="BE66" t="s">
        <v>1502</v>
      </c>
      <c r="BF66" t="str">
        <f>HYPERLINK("http://dx.doi.org/10.1080/002075999399864","http://dx.doi.org/10.1080/002075999399864")</f>
        <v>http://dx.doi.org/10.1080/002075999399864</v>
      </c>
      <c r="BG66" t="s">
        <v>74</v>
      </c>
      <c r="BH66" t="s">
        <v>74</v>
      </c>
      <c r="BI66">
        <v>15</v>
      </c>
      <c r="BJ66" t="s">
        <v>514</v>
      </c>
      <c r="BK66" t="s">
        <v>1481</v>
      </c>
      <c r="BL66" t="s">
        <v>329</v>
      </c>
      <c r="BM66" t="s">
        <v>1503</v>
      </c>
      <c r="BN66" t="s">
        <v>74</v>
      </c>
      <c r="BO66" t="s">
        <v>74</v>
      </c>
      <c r="BP66" t="s">
        <v>74</v>
      </c>
      <c r="BQ66" t="s">
        <v>74</v>
      </c>
      <c r="BR66" t="s">
        <v>100</v>
      </c>
      <c r="BS66" t="s">
        <v>1504</v>
      </c>
      <c r="BT66" t="str">
        <f>HYPERLINK("https%3A%2F%2Fwww.webofscience.com%2Fwos%2Fwoscc%2Ffull-record%2FWOS:000082213300002","View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2023-10-25T05:05:40Z</dcterms:created>
  <dcterms:modified xsi:type="dcterms:W3CDTF">2023-10-25T05:05:40Z</dcterms:modified>
</cp:coreProperties>
</file>